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И\КОШТОРИС\Звіти по паспортам БП за 2020 рік\Звіти по паспортам БП за 2020 рік 28012021\"/>
    </mc:Choice>
  </mc:AlternateContent>
  <xr:revisionPtr revIDLastSave="0" documentId="13_ncr:1_{D6333F20-8C32-4EDE-B1D5-FAEE9CA4413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КПК0214082" sheetId="1" r:id="rId1"/>
  </sheets>
  <definedNames>
    <definedName name="_xlnm.Print_Area" localSheetId="0">КПК0214082!$A$1:$BQ$92</definedName>
  </definedNames>
  <calcPr calcId="191029"/>
</workbook>
</file>

<file path=xl/calcChain.xml><?xml version="1.0" encoding="utf-8"?>
<calcChain xmlns="http://schemas.openxmlformats.org/spreadsheetml/2006/main">
  <c r="BC79" i="1" l="1"/>
  <c r="BC76" i="1"/>
  <c r="AL55" i="1"/>
  <c r="AG55" i="1"/>
  <c r="V55" i="1"/>
  <c r="Q55" i="1"/>
  <c r="AU45" i="1"/>
  <c r="AP45" i="1"/>
  <c r="AF45" i="1"/>
  <c r="AK45" i="1"/>
  <c r="AA45" i="1"/>
  <c r="BH79" i="1" l="1"/>
  <c r="BM79" i="1"/>
  <c r="AX79" i="1"/>
  <c r="AI79" i="1"/>
  <c r="BH76" i="1"/>
  <c r="BM76" i="1"/>
  <c r="AX76" i="1"/>
  <c r="AI76" i="1"/>
  <c r="BH75" i="1"/>
  <c r="BC75" i="1"/>
  <c r="AX75" i="1"/>
  <c r="AI75" i="1"/>
  <c r="BH74" i="1"/>
  <c r="BC74" i="1"/>
  <c r="BM74" i="1" s="1"/>
  <c r="AX74" i="1"/>
  <c r="AI74" i="1"/>
  <c r="BH71" i="1"/>
  <c r="AX71" i="1"/>
  <c r="AI71" i="1"/>
  <c r="BH70" i="1"/>
  <c r="BH69" i="1"/>
  <c r="BH66" i="1"/>
  <c r="BC66" i="1"/>
  <c r="BM66" i="1" s="1"/>
  <c r="AX66" i="1"/>
  <c r="AI66" i="1"/>
  <c r="BH65" i="1"/>
  <c r="BC65" i="1"/>
  <c r="AX65" i="1"/>
  <c r="AI65" i="1"/>
  <c r="BH64" i="1"/>
  <c r="BC64" i="1"/>
  <c r="AX64" i="1"/>
  <c r="AI64" i="1"/>
  <c r="BB55" i="1"/>
  <c r="AW55" i="1"/>
  <c r="AQ55" i="1"/>
  <c r="AA55" i="1"/>
  <c r="BB54" i="1"/>
  <c r="AW54" i="1"/>
  <c r="AQ54" i="1"/>
  <c r="AA54" i="1"/>
  <c r="BI45" i="1"/>
  <c r="BD45" i="1"/>
  <c r="AZ45" i="1"/>
  <c r="BI44" i="1"/>
  <c r="BD44" i="1"/>
  <c r="AZ44" i="1"/>
  <c r="AK44" i="1"/>
  <c r="BM75" i="1" l="1"/>
  <c r="BM71" i="1"/>
  <c r="BM70" i="1"/>
  <c r="BM69" i="1"/>
  <c r="BM65" i="1"/>
  <c r="BM64" i="1"/>
  <c r="BN45" i="1"/>
  <c r="BN44" i="1"/>
  <c r="BG55" i="1"/>
  <c r="BG54" i="1"/>
</calcChain>
</file>

<file path=xl/sharedStrings.xml><?xml version="1.0" encoding="utf-8"?>
<sst xmlns="http://schemas.openxmlformats.org/spreadsheetml/2006/main" count="196" uniqueCount="107">
  <si>
    <t>(найменування відповідального виконавця)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</si>
  <si>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</si>
  <si>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</si>
  <si>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</si>
  <si>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</si>
  <si>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</si>
  <si>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</si>
  <si>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</si>
  <si>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</si>
  <si>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</si>
  <si>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</si>
  <si>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</si>
  <si>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</si>
  <si>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</si>
  <si>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</si>
  <si>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</si>
  <si>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</si>
  <si>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</si>
  <si>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</si>
  <si>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</si>
  <si>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</si>
  <si>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</si>
  <si>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</si>
  <si>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</si>
  <si>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</si>
  <si>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</si>
  <si>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</si>
  <si>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</si>
  <si>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</si>
  <si>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</si>
  <si>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</si>
  <si>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</si>
  <si>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</si>
  <si>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</si>
  <si>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</si>
  <si>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</si>
  <si>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</si>
  <si>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</si>
  <si>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</si>
  <si>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</si>
  <si>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</si>
  <si>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</si>
  <si>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</si>
  <si>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</si>
  <si>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</si>
  <si>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</si>
  <si>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</si>
  <si>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</si>
  <si>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</si>
  <si>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</si>
  <si>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</si>
  <si>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</si>
  <si>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</si>
  <si>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</si>
  <si>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</si>
  <si>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</si>
  <si>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</si>
  <si>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</si>
  <si>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Сприяння умов для розвитку культури, національно- культурних традицій населення</t>
  </si>
  <si>
    <t>Надання фінансової пітримки на розвиток культури і мистецтва</t>
  </si>
  <si>
    <t>Проведення культурно - освітних заходів</t>
  </si>
  <si>
    <t>УСЬОГО</t>
  </si>
  <si>
    <t>Усього</t>
  </si>
  <si>
    <t>затрат</t>
  </si>
  <si>
    <t/>
  </si>
  <si>
    <t>Видатки на місцеві програми розвитку культури і містецтва</t>
  </si>
  <si>
    <t>грн.</t>
  </si>
  <si>
    <t>розрахунок до кошторису</t>
  </si>
  <si>
    <t>за рахунок коштів районного у місті бюджеті</t>
  </si>
  <si>
    <t>за рахунок  субвенції з міського бюджету на реалізацію проекту – переможця конкурсу місцевого розвитку «Громадський бюджет 2020»</t>
  </si>
  <si>
    <t>продукту</t>
  </si>
  <si>
    <t>Кількість заходів, спрямованих на реалізацію місцевих програм розвитку культури і мистецтва</t>
  </si>
  <si>
    <t>од.</t>
  </si>
  <si>
    <t>план заходів</t>
  </si>
  <si>
    <t>ефективності</t>
  </si>
  <si>
    <t>Витрати на реалізацію одного заходу місцевого значення</t>
  </si>
  <si>
    <t>розрахунок</t>
  </si>
  <si>
    <t>якості</t>
  </si>
  <si>
    <t>Відсоток виконання програми розвитку культури і мистецтва</t>
  </si>
  <si>
    <t>відс.</t>
  </si>
  <si>
    <t>Реалізація заходів з надання належних послуг у галузі культури і мистецтва</t>
  </si>
  <si>
    <t>0200000</t>
  </si>
  <si>
    <t>Голова районної в місті ради</t>
  </si>
  <si>
    <t>місцевого бюджету на 2020  рік</t>
  </si>
  <si>
    <t>0214082</t>
  </si>
  <si>
    <t>Інші заходи в галузі культури і мистецтва</t>
  </si>
  <si>
    <t>0210000</t>
  </si>
  <si>
    <t>0829</t>
  </si>
  <si>
    <t>Виконавчий комітет Довгинцівської районн в місті ради</t>
  </si>
  <si>
    <t xml:space="preserve">Ігор Ратінов </t>
  </si>
  <si>
    <t xml:space="preserve">Т.в.о завідувача відділу бухгалтерського обліку </t>
  </si>
  <si>
    <t>Олена Гога</t>
  </si>
  <si>
    <t>Програма реалізації культурно - мистецьких заходів державного та місцевого значення   на 2020-2022 роки (рішення Довгинцівської районної в місті ради від 24.12.2019 № 242 зі змінами)</t>
  </si>
  <si>
    <t>(код за ЄДРПОУ)</t>
  </si>
  <si>
    <t>05520744</t>
  </si>
  <si>
    <t>(код бюджету)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</si>
  <si>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</si>
  <si>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</si>
  <si>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</si>
  <si>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</si>
  <si>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 бюджету)</t>
  </si>
  <si>
    <t>гривень</t>
  </si>
  <si>
    <t>Розбіжності між фактичним результативним показником та затвердженим у паспорті бюджетної програми виникли за рахунок економії бюджетних коштів та не отримання субвенції з міського бюджету на реалізацію проекту - переможця конкурсу місцевого розвитку "Громадський бюджет 2020"</t>
  </si>
  <si>
    <t>Розбіжності між фактичним результативним показником та затвердженим у паспорті бюджетної програми виникли за рахунок не проведення заходу</t>
  </si>
  <si>
    <t xml:space="preserve">Забезпечено належне виконання завдань програми при використання бюджетних коштів та  дотримано порядок ефективного використання бюджетних коштів. Управління бюджетними коштами здійснювалось в межах кошторисних призначень. 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показників. Забезпечувался моніторінг та аналіз цін на товари та послуги - з метою зменьшення витрат та економії бюджетних коштів. В 2020 році проведено 7 культурно - масових заходів на загальну суму 371824,60 грн.  </t>
  </si>
  <si>
    <t>04205607000</t>
  </si>
  <si>
    <t>Результативні показники, передбачені паспортом бюджетної програми виконано на 88 %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</si>
</sst>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#0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3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164" fontId="4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49" fontId="11" fillId="0" borderId="4" xfId="0" quotePrefix="1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4" fontId="9" fillId="0" borderId="2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</cellXfs>
  <cellStyles count="1">
    <cellStyle name="Звичайни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92"/>
  <sheetViews>
    <sheetView tabSelected="1" topLeftCell="A30" zoomScaleNormal="100" workbookViewId="0">
      <selection activeCell="BY52" sqref="BY52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4.285156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89" t="s">
        <v>53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64" ht="9" customHeight="1" x14ac:dyDescent="0.2"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64" ht="15.75" customHeight="1" x14ac:dyDescent="0.2"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</row>
    <row r="7" spans="1:64" ht="9.75" hidden="1" customHeight="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</row>
    <row r="8" spans="1:64" ht="9.75" hidden="1" customHeight="1" x14ac:dyDescent="0.2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</row>
    <row r="9" spans="1:64" ht="8.25" hidden="1" customHeight="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</row>
    <row r="10" spans="1:64" ht="15.75" x14ac:dyDescent="0.2">
      <c r="A10" s="91" t="s">
        <v>21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</row>
    <row r="11" spans="1:64" ht="15.75" customHeight="1" x14ac:dyDescent="0.2">
      <c r="A11" s="91" t="s">
        <v>39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</row>
    <row r="12" spans="1:64" ht="15.75" customHeight="1" x14ac:dyDescent="0.2">
      <c r="A12" s="91" t="s">
        <v>83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31.5" customHeight="1" x14ac:dyDescent="0.2">
      <c r="A14" s="70" t="s">
        <v>9</v>
      </c>
      <c r="B14" s="70"/>
      <c r="C14" s="13"/>
      <c r="D14" s="36" t="s">
        <v>81</v>
      </c>
      <c r="E14" s="34"/>
      <c r="F14" s="34"/>
      <c r="G14" s="34"/>
      <c r="H14" s="34"/>
      <c r="I14" s="34"/>
      <c r="J14" s="34"/>
      <c r="K14" s="13"/>
      <c r="L14" s="34" t="s">
        <v>88</v>
      </c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24"/>
      <c r="AY14" s="24"/>
      <c r="AZ14" s="24"/>
      <c r="BA14" s="24"/>
      <c r="BB14" s="24"/>
      <c r="BC14" s="35" t="s">
        <v>94</v>
      </c>
      <c r="BD14" s="35"/>
      <c r="BE14" s="35"/>
      <c r="BF14" s="35"/>
      <c r="BG14" s="35"/>
      <c r="BH14" s="35"/>
      <c r="BI14" s="35"/>
      <c r="BJ14" s="35"/>
      <c r="BK14" s="35"/>
      <c r="BL14" s="35"/>
    </row>
    <row r="15" spans="1:64" s="28" customFormat="1" ht="48" customHeight="1" x14ac:dyDescent="0.2">
      <c r="A15" s="26"/>
      <c r="B15" s="26"/>
      <c r="C15" s="26"/>
      <c r="D15" s="71" t="s">
        <v>96</v>
      </c>
      <c r="E15" s="71"/>
      <c r="F15" s="71"/>
      <c r="G15" s="71"/>
      <c r="H15" s="71"/>
      <c r="I15" s="71"/>
      <c r="J15" s="71"/>
      <c r="K15" s="26"/>
      <c r="L15" s="33" t="s">
        <v>97</v>
      </c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27"/>
      <c r="AY15" s="27"/>
      <c r="AZ15" s="27"/>
      <c r="BA15" s="27"/>
      <c r="BB15" s="33" t="s">
        <v>93</v>
      </c>
      <c r="BC15" s="33"/>
      <c r="BD15" s="33"/>
      <c r="BE15" s="33"/>
      <c r="BF15" s="33"/>
      <c r="BG15" s="33"/>
      <c r="BH15" s="33"/>
      <c r="BI15" s="33"/>
      <c r="BJ15" s="33"/>
      <c r="BK15" s="33"/>
      <c r="BL15" s="33"/>
    </row>
    <row r="16" spans="1:64" ht="6" customHeight="1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</row>
    <row r="17" spans="1:79" ht="31.5" customHeight="1" x14ac:dyDescent="0.2">
      <c r="A17" s="70" t="s">
        <v>37</v>
      </c>
      <c r="B17" s="70"/>
      <c r="C17" s="13"/>
      <c r="D17" s="36" t="s">
        <v>86</v>
      </c>
      <c r="E17" s="34"/>
      <c r="F17" s="34"/>
      <c r="G17" s="34"/>
      <c r="H17" s="34"/>
      <c r="I17" s="34"/>
      <c r="J17" s="34"/>
      <c r="K17" s="13"/>
      <c r="L17" s="34" t="s">
        <v>88</v>
      </c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24"/>
      <c r="AY17" s="24"/>
      <c r="AZ17" s="24"/>
      <c r="BA17" s="24"/>
      <c r="BB17" s="24"/>
      <c r="BC17" s="35" t="s">
        <v>94</v>
      </c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79" s="28" customFormat="1" ht="56.25" customHeight="1" x14ac:dyDescent="0.2">
      <c r="A18" s="26"/>
      <c r="B18" s="26"/>
      <c r="C18" s="26"/>
      <c r="D18" s="71" t="s">
        <v>96</v>
      </c>
      <c r="E18" s="71"/>
      <c r="F18" s="71"/>
      <c r="G18" s="71"/>
      <c r="H18" s="71"/>
      <c r="I18" s="71"/>
      <c r="J18" s="71"/>
      <c r="K18" s="26"/>
      <c r="L18" s="33" t="s">
        <v>0</v>
      </c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27"/>
      <c r="AY18" s="27"/>
      <c r="AZ18" s="27"/>
      <c r="BA18" s="27"/>
      <c r="BB18" s="33" t="s">
        <v>93</v>
      </c>
      <c r="BC18" s="33"/>
      <c r="BD18" s="33"/>
      <c r="BE18" s="33"/>
      <c r="BF18" s="33"/>
      <c r="BG18" s="33"/>
      <c r="BH18" s="33"/>
      <c r="BI18" s="33"/>
      <c r="BJ18" s="33"/>
      <c r="BK18" s="33"/>
      <c r="BL18" s="33"/>
    </row>
    <row r="19" spans="1:79" ht="6.75" customHeight="1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</row>
    <row r="20" spans="1:79" ht="27.95" customHeight="1" x14ac:dyDescent="0.2">
      <c r="A20" s="70" t="s">
        <v>38</v>
      </c>
      <c r="B20" s="70"/>
      <c r="C20" s="13"/>
      <c r="D20" s="36" t="s">
        <v>84</v>
      </c>
      <c r="E20" s="34"/>
      <c r="F20" s="34"/>
      <c r="G20" s="34"/>
      <c r="H20" s="34"/>
      <c r="I20" s="34"/>
      <c r="J20" s="34"/>
      <c r="K20" s="13"/>
      <c r="L20" s="36">
        <v>4082</v>
      </c>
      <c r="M20" s="36"/>
      <c r="N20" s="36"/>
      <c r="O20" s="36"/>
      <c r="P20" s="36"/>
      <c r="Q20" s="36"/>
      <c r="R20" s="36"/>
      <c r="S20" s="25"/>
      <c r="T20" s="36" t="s">
        <v>87</v>
      </c>
      <c r="U20" s="36"/>
      <c r="V20" s="36"/>
      <c r="W20" s="36"/>
      <c r="X20" s="36"/>
      <c r="Y20" s="36"/>
      <c r="Z20" s="36"/>
      <c r="AA20" s="25"/>
      <c r="AB20" s="25"/>
      <c r="AC20" s="38" t="s">
        <v>85</v>
      </c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24"/>
      <c r="BA20" s="24"/>
      <c r="BB20" s="24"/>
      <c r="BC20" s="37" t="s">
        <v>105</v>
      </c>
      <c r="BD20" s="35"/>
      <c r="BE20" s="35"/>
      <c r="BF20" s="35"/>
      <c r="BG20" s="35"/>
      <c r="BH20" s="35"/>
      <c r="BI20" s="35"/>
      <c r="BJ20" s="35"/>
      <c r="BK20" s="35"/>
      <c r="BL20" s="35"/>
    </row>
    <row r="21" spans="1:79" s="28" customFormat="1" ht="50.25" customHeight="1" x14ac:dyDescent="0.2">
      <c r="A21" s="26"/>
      <c r="B21" s="26"/>
      <c r="C21" s="26"/>
      <c r="D21" s="71" t="s">
        <v>96</v>
      </c>
      <c r="E21" s="71"/>
      <c r="F21" s="71"/>
      <c r="G21" s="71"/>
      <c r="H21" s="71"/>
      <c r="I21" s="71"/>
      <c r="J21" s="71"/>
      <c r="K21" s="26"/>
      <c r="L21" s="39" t="s">
        <v>98</v>
      </c>
      <c r="M21" s="39"/>
      <c r="N21" s="39"/>
      <c r="O21" s="39"/>
      <c r="P21" s="39"/>
      <c r="Q21" s="39"/>
      <c r="R21" s="39"/>
      <c r="S21" s="27"/>
      <c r="T21" s="39" t="s">
        <v>99</v>
      </c>
      <c r="U21" s="39"/>
      <c r="V21" s="39"/>
      <c r="W21" s="39"/>
      <c r="X21" s="39"/>
      <c r="Y21" s="39"/>
      <c r="Z21" s="39"/>
      <c r="AA21" s="27"/>
      <c r="AB21" s="27"/>
      <c r="AC21" s="33" t="s">
        <v>100</v>
      </c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27"/>
      <c r="BA21" s="27"/>
      <c r="BB21" s="27"/>
      <c r="BC21" s="33" t="s">
        <v>95</v>
      </c>
      <c r="BD21" s="33"/>
      <c r="BE21" s="33"/>
      <c r="BF21" s="33"/>
      <c r="BG21" s="33"/>
      <c r="BH21" s="33"/>
      <c r="BI21" s="33"/>
      <c r="BJ21" s="33"/>
      <c r="BK21" s="33"/>
      <c r="BL21" s="33"/>
    </row>
    <row r="23" spans="1:79" ht="15.75" customHeight="1" x14ac:dyDescent="0.2">
      <c r="A23" s="72" t="s">
        <v>44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27.75" customHeight="1" x14ac:dyDescent="0.2">
      <c r="A24" s="75" t="s">
        <v>4</v>
      </c>
      <c r="B24" s="75"/>
      <c r="C24" s="75"/>
      <c r="D24" s="75"/>
      <c r="E24" s="75"/>
      <c r="F24" s="75"/>
      <c r="G24" s="63" t="s">
        <v>42</v>
      </c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5"/>
    </row>
    <row r="25" spans="1:79" ht="15.75" x14ac:dyDescent="0.2">
      <c r="A25" s="47">
        <v>1</v>
      </c>
      <c r="B25" s="47"/>
      <c r="C25" s="47"/>
      <c r="D25" s="47"/>
      <c r="E25" s="47"/>
      <c r="F25" s="47"/>
      <c r="G25" s="63">
        <v>2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</row>
    <row r="26" spans="1:79" ht="10.5" hidden="1" customHeight="1" x14ac:dyDescent="0.2">
      <c r="A26" s="102" t="s">
        <v>40</v>
      </c>
      <c r="B26" s="102"/>
      <c r="C26" s="102"/>
      <c r="D26" s="102"/>
      <c r="E26" s="102"/>
      <c r="F26" s="102"/>
      <c r="G26" s="99" t="s">
        <v>17</v>
      </c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0"/>
      <c r="AQ26" s="100"/>
      <c r="AR26" s="100"/>
      <c r="AS26" s="100"/>
      <c r="AT26" s="100"/>
      <c r="AU26" s="100"/>
      <c r="AV26" s="100"/>
      <c r="AW26" s="100"/>
      <c r="AX26" s="100"/>
      <c r="AY26" s="100"/>
      <c r="AZ26" s="100"/>
      <c r="BA26" s="100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1"/>
      <c r="CA26" s="1" t="s">
        <v>56</v>
      </c>
    </row>
    <row r="27" spans="1:79" s="29" customFormat="1" ht="28.5" customHeight="1" x14ac:dyDescent="0.25">
      <c r="A27" s="47">
        <v>1</v>
      </c>
      <c r="B27" s="47"/>
      <c r="C27" s="47"/>
      <c r="D27" s="47"/>
      <c r="E27" s="47"/>
      <c r="F27" s="47"/>
      <c r="G27" s="109" t="s">
        <v>58</v>
      </c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1"/>
      <c r="CA27" s="29" t="s">
        <v>54</v>
      </c>
    </row>
    <row r="28" spans="1:79" ht="12.75" customHeigh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79" ht="15.95" customHeight="1" x14ac:dyDescent="0.2">
      <c r="A29" s="72" t="s">
        <v>45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</row>
    <row r="30" spans="1:79" ht="15.95" customHeight="1" x14ac:dyDescent="0.2">
      <c r="A30" s="73" t="s">
        <v>80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</row>
    <row r="31" spans="1:79" ht="12.7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</row>
    <row r="32" spans="1:79" ht="15.75" customHeight="1" x14ac:dyDescent="0.2">
      <c r="A32" s="72" t="s">
        <v>46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</row>
    <row r="33" spans="1:79" ht="27.75" customHeight="1" x14ac:dyDescent="0.2">
      <c r="A33" s="75" t="s">
        <v>4</v>
      </c>
      <c r="B33" s="75"/>
      <c r="C33" s="75"/>
      <c r="D33" s="75"/>
      <c r="E33" s="75"/>
      <c r="F33" s="75"/>
      <c r="G33" s="63" t="s">
        <v>43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</row>
    <row r="34" spans="1:79" ht="15.75" x14ac:dyDescent="0.2">
      <c r="A34" s="47">
        <v>1</v>
      </c>
      <c r="B34" s="47"/>
      <c r="C34" s="47"/>
      <c r="D34" s="47"/>
      <c r="E34" s="47"/>
      <c r="F34" s="47"/>
      <c r="G34" s="63">
        <v>2</v>
      </c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5"/>
    </row>
    <row r="35" spans="1:79" ht="10.5" hidden="1" customHeight="1" x14ac:dyDescent="0.2">
      <c r="A35" s="102" t="s">
        <v>16</v>
      </c>
      <c r="B35" s="102"/>
      <c r="C35" s="102"/>
      <c r="D35" s="102"/>
      <c r="E35" s="102"/>
      <c r="F35" s="102"/>
      <c r="G35" s="99" t="s">
        <v>17</v>
      </c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1"/>
      <c r="CA35" s="1" t="s">
        <v>57</v>
      </c>
    </row>
    <row r="36" spans="1:79" ht="30" customHeight="1" x14ac:dyDescent="0.2">
      <c r="A36" s="102">
        <v>1</v>
      </c>
      <c r="B36" s="102"/>
      <c r="C36" s="102"/>
      <c r="D36" s="102"/>
      <c r="E36" s="102"/>
      <c r="F36" s="102"/>
      <c r="G36" s="109" t="s">
        <v>59</v>
      </c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1"/>
      <c r="CA36" s="1" t="s">
        <v>55</v>
      </c>
    </row>
    <row r="38" spans="1:79" ht="15.75" customHeight="1" x14ac:dyDescent="0.2">
      <c r="A38" s="72" t="s">
        <v>47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</row>
    <row r="39" spans="1:79" ht="15" customHeight="1" x14ac:dyDescent="0.2">
      <c r="A39" s="108" t="s">
        <v>101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X39" s="108"/>
      <c r="AY39" s="108"/>
      <c r="AZ39" s="108"/>
      <c r="BA39" s="108"/>
      <c r="BB39" s="108"/>
      <c r="BC39" s="108"/>
      <c r="BD39" s="108"/>
      <c r="BE39" s="108"/>
      <c r="BF39" s="108"/>
      <c r="BG39" s="108"/>
      <c r="BH39" s="108"/>
      <c r="BI39" s="108"/>
      <c r="BJ39" s="108"/>
      <c r="BK39" s="108"/>
      <c r="BL39" s="108"/>
      <c r="BM39" s="108"/>
      <c r="BN39" s="108"/>
      <c r="BO39" s="108"/>
      <c r="BP39" s="108"/>
      <c r="BQ39" s="108"/>
    </row>
    <row r="40" spans="1:79" ht="48" customHeight="1" x14ac:dyDescent="0.2">
      <c r="A40" s="47" t="s">
        <v>4</v>
      </c>
      <c r="B40" s="47"/>
      <c r="C40" s="47" t="s">
        <v>31</v>
      </c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 t="s">
        <v>28</v>
      </c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 t="s">
        <v>50</v>
      </c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 t="s">
        <v>1</v>
      </c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</row>
    <row r="41" spans="1:79" ht="29.1" customHeight="1" x14ac:dyDescent="0.2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 t="s">
        <v>3</v>
      </c>
      <c r="AB41" s="47"/>
      <c r="AC41" s="47"/>
      <c r="AD41" s="47"/>
      <c r="AE41" s="47"/>
      <c r="AF41" s="47" t="s">
        <v>2</v>
      </c>
      <c r="AG41" s="47"/>
      <c r="AH41" s="47"/>
      <c r="AI41" s="47"/>
      <c r="AJ41" s="47"/>
      <c r="AK41" s="47" t="s">
        <v>29</v>
      </c>
      <c r="AL41" s="47"/>
      <c r="AM41" s="47"/>
      <c r="AN41" s="47"/>
      <c r="AO41" s="47"/>
      <c r="AP41" s="47" t="s">
        <v>3</v>
      </c>
      <c r="AQ41" s="47"/>
      <c r="AR41" s="47"/>
      <c r="AS41" s="47"/>
      <c r="AT41" s="47"/>
      <c r="AU41" s="47" t="s">
        <v>2</v>
      </c>
      <c r="AV41" s="47"/>
      <c r="AW41" s="47"/>
      <c r="AX41" s="47"/>
      <c r="AY41" s="47"/>
      <c r="AZ41" s="47" t="s">
        <v>29</v>
      </c>
      <c r="BA41" s="47"/>
      <c r="BB41" s="47"/>
      <c r="BC41" s="47"/>
      <c r="BD41" s="47" t="s">
        <v>3</v>
      </c>
      <c r="BE41" s="47"/>
      <c r="BF41" s="47"/>
      <c r="BG41" s="47"/>
      <c r="BH41" s="47"/>
      <c r="BI41" s="47" t="s">
        <v>2</v>
      </c>
      <c r="BJ41" s="47"/>
      <c r="BK41" s="47"/>
      <c r="BL41" s="47"/>
      <c r="BM41" s="47"/>
      <c r="BN41" s="47" t="s">
        <v>30</v>
      </c>
      <c r="BO41" s="47"/>
      <c r="BP41" s="47"/>
      <c r="BQ41" s="47"/>
    </row>
    <row r="42" spans="1:79" ht="15.95" customHeight="1" x14ac:dyDescent="0.2">
      <c r="A42" s="62">
        <v>1</v>
      </c>
      <c r="B42" s="62"/>
      <c r="C42" s="62">
        <v>2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92">
        <v>3</v>
      </c>
      <c r="AB42" s="93"/>
      <c r="AC42" s="93"/>
      <c r="AD42" s="93"/>
      <c r="AE42" s="94"/>
      <c r="AF42" s="92">
        <v>4</v>
      </c>
      <c r="AG42" s="93"/>
      <c r="AH42" s="93"/>
      <c r="AI42" s="93"/>
      <c r="AJ42" s="94"/>
      <c r="AK42" s="92">
        <v>5</v>
      </c>
      <c r="AL42" s="93"/>
      <c r="AM42" s="93"/>
      <c r="AN42" s="93"/>
      <c r="AO42" s="94"/>
      <c r="AP42" s="92">
        <v>6</v>
      </c>
      <c r="AQ42" s="93"/>
      <c r="AR42" s="93"/>
      <c r="AS42" s="93"/>
      <c r="AT42" s="94"/>
      <c r="AU42" s="92">
        <v>7</v>
      </c>
      <c r="AV42" s="93"/>
      <c r="AW42" s="93"/>
      <c r="AX42" s="93"/>
      <c r="AY42" s="94"/>
      <c r="AZ42" s="92">
        <v>8</v>
      </c>
      <c r="BA42" s="93"/>
      <c r="BB42" s="93"/>
      <c r="BC42" s="94"/>
      <c r="BD42" s="92">
        <v>9</v>
      </c>
      <c r="BE42" s="93"/>
      <c r="BF42" s="93"/>
      <c r="BG42" s="93"/>
      <c r="BH42" s="94"/>
      <c r="BI42" s="62">
        <v>10</v>
      </c>
      <c r="BJ42" s="62"/>
      <c r="BK42" s="62"/>
      <c r="BL42" s="62"/>
      <c r="BM42" s="62"/>
      <c r="BN42" s="62">
        <v>11</v>
      </c>
      <c r="BO42" s="62"/>
      <c r="BP42" s="62"/>
      <c r="BQ42" s="62"/>
    </row>
    <row r="43" spans="1:79" ht="15.75" hidden="1" customHeight="1" x14ac:dyDescent="0.2">
      <c r="A43" s="102" t="s">
        <v>16</v>
      </c>
      <c r="B43" s="102"/>
      <c r="C43" s="95" t="s">
        <v>17</v>
      </c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81" t="s">
        <v>13</v>
      </c>
      <c r="AB43" s="81"/>
      <c r="AC43" s="81"/>
      <c r="AD43" s="81"/>
      <c r="AE43" s="81"/>
      <c r="AF43" s="81" t="s">
        <v>12</v>
      </c>
      <c r="AG43" s="81"/>
      <c r="AH43" s="81"/>
      <c r="AI43" s="81"/>
      <c r="AJ43" s="81"/>
      <c r="AK43" s="77" t="s">
        <v>19</v>
      </c>
      <c r="AL43" s="77"/>
      <c r="AM43" s="77"/>
      <c r="AN43" s="77"/>
      <c r="AO43" s="77"/>
      <c r="AP43" s="81" t="s">
        <v>14</v>
      </c>
      <c r="AQ43" s="81"/>
      <c r="AR43" s="81"/>
      <c r="AS43" s="81"/>
      <c r="AT43" s="81"/>
      <c r="AU43" s="81" t="s">
        <v>15</v>
      </c>
      <c r="AV43" s="81"/>
      <c r="AW43" s="81"/>
      <c r="AX43" s="81"/>
      <c r="AY43" s="81"/>
      <c r="AZ43" s="77" t="s">
        <v>19</v>
      </c>
      <c r="BA43" s="77"/>
      <c r="BB43" s="77"/>
      <c r="BC43" s="77"/>
      <c r="BD43" s="82" t="s">
        <v>35</v>
      </c>
      <c r="BE43" s="82"/>
      <c r="BF43" s="82"/>
      <c r="BG43" s="82"/>
      <c r="BH43" s="82"/>
      <c r="BI43" s="82" t="s">
        <v>35</v>
      </c>
      <c r="BJ43" s="82"/>
      <c r="BK43" s="82"/>
      <c r="BL43" s="82"/>
      <c r="BM43" s="82"/>
      <c r="BN43" s="78" t="s">
        <v>19</v>
      </c>
      <c r="BO43" s="78"/>
      <c r="BP43" s="78"/>
      <c r="BQ43" s="78"/>
      <c r="CA43" s="1" t="s">
        <v>22</v>
      </c>
    </row>
    <row r="44" spans="1:79" ht="15.75" customHeight="1" x14ac:dyDescent="0.2">
      <c r="A44" s="47">
        <v>1</v>
      </c>
      <c r="B44" s="47"/>
      <c r="C44" s="76" t="s">
        <v>60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50"/>
      <c r="AA44" s="79">
        <v>368475</v>
      </c>
      <c r="AB44" s="79"/>
      <c r="AC44" s="79"/>
      <c r="AD44" s="79"/>
      <c r="AE44" s="79"/>
      <c r="AF44" s="79">
        <v>199500</v>
      </c>
      <c r="AG44" s="79"/>
      <c r="AH44" s="79"/>
      <c r="AI44" s="79"/>
      <c r="AJ44" s="79"/>
      <c r="AK44" s="79">
        <f>AA44+AF44</f>
        <v>567975</v>
      </c>
      <c r="AL44" s="79"/>
      <c r="AM44" s="79"/>
      <c r="AN44" s="79"/>
      <c r="AO44" s="79"/>
      <c r="AP44" s="79">
        <v>176474.6</v>
      </c>
      <c r="AQ44" s="79"/>
      <c r="AR44" s="79"/>
      <c r="AS44" s="79"/>
      <c r="AT44" s="79"/>
      <c r="AU44" s="79">
        <v>195350</v>
      </c>
      <c r="AV44" s="79"/>
      <c r="AW44" s="79"/>
      <c r="AX44" s="79"/>
      <c r="AY44" s="79"/>
      <c r="AZ44" s="79">
        <f>AP44+AU44</f>
        <v>371824.6</v>
      </c>
      <c r="BA44" s="79"/>
      <c r="BB44" s="79"/>
      <c r="BC44" s="79"/>
      <c r="BD44" s="79">
        <f>AP44-AA44</f>
        <v>-192000.4</v>
      </c>
      <c r="BE44" s="79"/>
      <c r="BF44" s="79"/>
      <c r="BG44" s="79"/>
      <c r="BH44" s="79"/>
      <c r="BI44" s="79">
        <f>AU44-AF44</f>
        <v>-4150</v>
      </c>
      <c r="BJ44" s="79"/>
      <c r="BK44" s="79"/>
      <c r="BL44" s="79"/>
      <c r="BM44" s="79"/>
      <c r="BN44" s="79">
        <f>BD44+BI44</f>
        <v>-196150.39999999999</v>
      </c>
      <c r="BO44" s="79"/>
      <c r="BP44" s="79"/>
      <c r="BQ44" s="79"/>
      <c r="CA44" s="1" t="s">
        <v>23</v>
      </c>
    </row>
    <row r="45" spans="1:79" s="17" customFormat="1" ht="15.75" x14ac:dyDescent="0.2">
      <c r="A45" s="57"/>
      <c r="B45" s="57"/>
      <c r="C45" s="69" t="s">
        <v>61</v>
      </c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60"/>
      <c r="AA45" s="68">
        <f>AA44</f>
        <v>368475</v>
      </c>
      <c r="AB45" s="68"/>
      <c r="AC45" s="68"/>
      <c r="AD45" s="68"/>
      <c r="AE45" s="68"/>
      <c r="AF45" s="68">
        <f t="shared" ref="AF45" si="0">AF44</f>
        <v>199500</v>
      </c>
      <c r="AG45" s="68"/>
      <c r="AH45" s="68"/>
      <c r="AI45" s="68"/>
      <c r="AJ45" s="68"/>
      <c r="AK45" s="68">
        <f t="shared" ref="AK45" si="1">AK44</f>
        <v>567975</v>
      </c>
      <c r="AL45" s="68"/>
      <c r="AM45" s="68"/>
      <c r="AN45" s="68"/>
      <c r="AO45" s="68"/>
      <c r="AP45" s="68">
        <f>SUM(AP44)</f>
        <v>176474.6</v>
      </c>
      <c r="AQ45" s="68"/>
      <c r="AR45" s="68"/>
      <c r="AS45" s="68"/>
      <c r="AT45" s="68"/>
      <c r="AU45" s="68">
        <f>SUM(AU44)</f>
        <v>195350</v>
      </c>
      <c r="AV45" s="68"/>
      <c r="AW45" s="68"/>
      <c r="AX45" s="68"/>
      <c r="AY45" s="68"/>
      <c r="AZ45" s="68">
        <f>AP45+AU45</f>
        <v>371824.6</v>
      </c>
      <c r="BA45" s="68"/>
      <c r="BB45" s="68"/>
      <c r="BC45" s="68"/>
      <c r="BD45" s="68">
        <f>AP45-AA45</f>
        <v>-192000.4</v>
      </c>
      <c r="BE45" s="68"/>
      <c r="BF45" s="68"/>
      <c r="BG45" s="68"/>
      <c r="BH45" s="68"/>
      <c r="BI45" s="68">
        <f>AU45-AF45</f>
        <v>-4150</v>
      </c>
      <c r="BJ45" s="68"/>
      <c r="BK45" s="68"/>
      <c r="BL45" s="68"/>
      <c r="BM45" s="68"/>
      <c r="BN45" s="68">
        <f>BD45+BI45</f>
        <v>-196150.39999999999</v>
      </c>
      <c r="BO45" s="68"/>
      <c r="BP45" s="68"/>
      <c r="BQ45" s="68"/>
    </row>
    <row r="46" spans="1:79" s="17" customFormat="1" ht="36" customHeight="1" x14ac:dyDescent="0.2">
      <c r="A46" s="119" t="s">
        <v>102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1"/>
    </row>
    <row r="48" spans="1:79" ht="15.75" customHeight="1" x14ac:dyDescent="0.2">
      <c r="A48" s="72" t="s">
        <v>48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</row>
    <row r="49" spans="1:79" ht="15" customHeight="1" x14ac:dyDescent="0.2">
      <c r="A49" s="108" t="s">
        <v>101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8"/>
      <c r="AB49" s="108"/>
      <c r="AC49" s="108"/>
      <c r="AD49" s="108"/>
      <c r="AE49" s="108"/>
      <c r="AF49" s="108"/>
      <c r="AG49" s="108"/>
      <c r="AH49" s="108"/>
      <c r="AI49" s="108"/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8"/>
      <c r="AU49" s="108"/>
      <c r="AV49" s="108"/>
      <c r="AW49" s="108"/>
      <c r="AX49" s="108"/>
      <c r="AY49" s="108"/>
      <c r="AZ49" s="108"/>
      <c r="BA49" s="108"/>
      <c r="BB49" s="108"/>
      <c r="BC49" s="108"/>
      <c r="BD49" s="108"/>
      <c r="BE49" s="108"/>
      <c r="BF49" s="108"/>
      <c r="BG49" s="108"/>
      <c r="BH49" s="108"/>
      <c r="BI49" s="108"/>
      <c r="BJ49" s="108"/>
      <c r="BK49" s="108"/>
      <c r="BL49" s="108"/>
    </row>
    <row r="50" spans="1:79" ht="28.5" customHeight="1" x14ac:dyDescent="0.2">
      <c r="A50" s="47" t="s">
        <v>32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 t="s">
        <v>28</v>
      </c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 t="s">
        <v>50</v>
      </c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 t="s">
        <v>1</v>
      </c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2"/>
      <c r="BN50" s="2"/>
      <c r="BO50" s="2"/>
      <c r="BP50" s="2"/>
      <c r="BQ50" s="2"/>
    </row>
    <row r="51" spans="1:79" ht="29.1" customHeight="1" x14ac:dyDescent="0.2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 t="s">
        <v>3</v>
      </c>
      <c r="R51" s="47"/>
      <c r="S51" s="47"/>
      <c r="T51" s="47"/>
      <c r="U51" s="47"/>
      <c r="V51" s="47" t="s">
        <v>2</v>
      </c>
      <c r="W51" s="47"/>
      <c r="X51" s="47"/>
      <c r="Y51" s="47"/>
      <c r="Z51" s="47"/>
      <c r="AA51" s="47" t="s">
        <v>29</v>
      </c>
      <c r="AB51" s="47"/>
      <c r="AC51" s="47"/>
      <c r="AD51" s="47"/>
      <c r="AE51" s="47"/>
      <c r="AF51" s="47"/>
      <c r="AG51" s="47" t="s">
        <v>3</v>
      </c>
      <c r="AH51" s="47"/>
      <c r="AI51" s="47"/>
      <c r="AJ51" s="47"/>
      <c r="AK51" s="47"/>
      <c r="AL51" s="47" t="s">
        <v>2</v>
      </c>
      <c r="AM51" s="47"/>
      <c r="AN51" s="47"/>
      <c r="AO51" s="47"/>
      <c r="AP51" s="47"/>
      <c r="AQ51" s="47" t="s">
        <v>29</v>
      </c>
      <c r="AR51" s="47"/>
      <c r="AS51" s="47"/>
      <c r="AT51" s="47"/>
      <c r="AU51" s="47"/>
      <c r="AV51" s="47"/>
      <c r="AW51" s="86" t="s">
        <v>3</v>
      </c>
      <c r="AX51" s="87"/>
      <c r="AY51" s="87"/>
      <c r="AZ51" s="87"/>
      <c r="BA51" s="88"/>
      <c r="BB51" s="86" t="s">
        <v>2</v>
      </c>
      <c r="BC51" s="87"/>
      <c r="BD51" s="87"/>
      <c r="BE51" s="87"/>
      <c r="BF51" s="88"/>
      <c r="BG51" s="47" t="s">
        <v>29</v>
      </c>
      <c r="BH51" s="47"/>
      <c r="BI51" s="47"/>
      <c r="BJ51" s="47"/>
      <c r="BK51" s="47"/>
      <c r="BL51" s="47"/>
      <c r="BM51" s="2"/>
      <c r="BN51" s="2"/>
      <c r="BO51" s="2"/>
      <c r="BP51" s="2"/>
      <c r="BQ51" s="2"/>
    </row>
    <row r="52" spans="1:79" ht="15.95" customHeight="1" x14ac:dyDescent="0.25">
      <c r="A52" s="47">
        <v>1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>
        <v>2</v>
      </c>
      <c r="R52" s="47"/>
      <c r="S52" s="47"/>
      <c r="T52" s="47"/>
      <c r="U52" s="47"/>
      <c r="V52" s="47">
        <v>3</v>
      </c>
      <c r="W52" s="47"/>
      <c r="X52" s="47"/>
      <c r="Y52" s="47"/>
      <c r="Z52" s="47"/>
      <c r="AA52" s="47">
        <v>4</v>
      </c>
      <c r="AB52" s="47"/>
      <c r="AC52" s="47"/>
      <c r="AD52" s="47"/>
      <c r="AE52" s="47"/>
      <c r="AF52" s="47"/>
      <c r="AG52" s="47">
        <v>5</v>
      </c>
      <c r="AH52" s="47"/>
      <c r="AI52" s="47"/>
      <c r="AJ52" s="47"/>
      <c r="AK52" s="47"/>
      <c r="AL52" s="47">
        <v>6</v>
      </c>
      <c r="AM52" s="47"/>
      <c r="AN52" s="47"/>
      <c r="AO52" s="47"/>
      <c r="AP52" s="47"/>
      <c r="AQ52" s="47">
        <v>7</v>
      </c>
      <c r="AR52" s="47"/>
      <c r="AS52" s="47"/>
      <c r="AT52" s="47"/>
      <c r="AU52" s="47"/>
      <c r="AV52" s="47"/>
      <c r="AW52" s="47">
        <v>8</v>
      </c>
      <c r="AX52" s="47"/>
      <c r="AY52" s="47"/>
      <c r="AZ52" s="47"/>
      <c r="BA52" s="47"/>
      <c r="BB52" s="80">
        <v>9</v>
      </c>
      <c r="BC52" s="80"/>
      <c r="BD52" s="80"/>
      <c r="BE52" s="80"/>
      <c r="BF52" s="80"/>
      <c r="BG52" s="80">
        <v>10</v>
      </c>
      <c r="BH52" s="80"/>
      <c r="BI52" s="80"/>
      <c r="BJ52" s="80"/>
      <c r="BK52" s="80"/>
      <c r="BL52" s="80"/>
      <c r="BM52" s="4"/>
      <c r="BN52" s="4"/>
      <c r="BO52" s="4"/>
      <c r="BP52" s="4"/>
      <c r="BQ52" s="4"/>
    </row>
    <row r="53" spans="1:79" ht="18" hidden="1" customHeight="1" x14ac:dyDescent="0.2">
      <c r="A53" s="103" t="s">
        <v>17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81" t="s">
        <v>13</v>
      </c>
      <c r="R53" s="81"/>
      <c r="S53" s="81"/>
      <c r="T53" s="81"/>
      <c r="U53" s="81"/>
      <c r="V53" s="81" t="s">
        <v>12</v>
      </c>
      <c r="W53" s="81"/>
      <c r="X53" s="81"/>
      <c r="Y53" s="81"/>
      <c r="Z53" s="81"/>
      <c r="AA53" s="77" t="s">
        <v>19</v>
      </c>
      <c r="AB53" s="78"/>
      <c r="AC53" s="78"/>
      <c r="AD53" s="78"/>
      <c r="AE53" s="78"/>
      <c r="AF53" s="78"/>
      <c r="AG53" s="81" t="s">
        <v>14</v>
      </c>
      <c r="AH53" s="81"/>
      <c r="AI53" s="81"/>
      <c r="AJ53" s="81"/>
      <c r="AK53" s="81"/>
      <c r="AL53" s="81" t="s">
        <v>15</v>
      </c>
      <c r="AM53" s="81"/>
      <c r="AN53" s="81"/>
      <c r="AO53" s="81"/>
      <c r="AP53" s="81"/>
      <c r="AQ53" s="77" t="s">
        <v>19</v>
      </c>
      <c r="AR53" s="78"/>
      <c r="AS53" s="78"/>
      <c r="AT53" s="78"/>
      <c r="AU53" s="78"/>
      <c r="AV53" s="78"/>
      <c r="AW53" s="83" t="s">
        <v>20</v>
      </c>
      <c r="AX53" s="84"/>
      <c r="AY53" s="84"/>
      <c r="AZ53" s="84"/>
      <c r="BA53" s="85"/>
      <c r="BB53" s="83" t="s">
        <v>20</v>
      </c>
      <c r="BC53" s="84"/>
      <c r="BD53" s="84"/>
      <c r="BE53" s="84"/>
      <c r="BF53" s="85"/>
      <c r="BG53" s="78" t="s">
        <v>19</v>
      </c>
      <c r="BH53" s="78"/>
      <c r="BI53" s="78"/>
      <c r="BJ53" s="78"/>
      <c r="BK53" s="78"/>
      <c r="BL53" s="78"/>
      <c r="BM53" s="5"/>
      <c r="BN53" s="5"/>
      <c r="BO53" s="5"/>
      <c r="BP53" s="5"/>
      <c r="BQ53" s="5"/>
      <c r="CA53" s="1" t="s">
        <v>24</v>
      </c>
    </row>
    <row r="54" spans="1:79" ht="79.5" customHeight="1" x14ac:dyDescent="0.2">
      <c r="A54" s="104" t="s">
        <v>92</v>
      </c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6"/>
      <c r="Q54" s="79">
        <v>368475</v>
      </c>
      <c r="R54" s="79"/>
      <c r="S54" s="79"/>
      <c r="T54" s="79"/>
      <c r="U54" s="79"/>
      <c r="V54" s="79">
        <v>199500</v>
      </c>
      <c r="W54" s="79"/>
      <c r="X54" s="79"/>
      <c r="Y54" s="79"/>
      <c r="Z54" s="79"/>
      <c r="AA54" s="79">
        <f>Q54+V54</f>
        <v>567975</v>
      </c>
      <c r="AB54" s="79"/>
      <c r="AC54" s="79"/>
      <c r="AD54" s="79"/>
      <c r="AE54" s="79"/>
      <c r="AF54" s="79"/>
      <c r="AG54" s="79">
        <v>176474.6</v>
      </c>
      <c r="AH54" s="79"/>
      <c r="AI54" s="79"/>
      <c r="AJ54" s="79"/>
      <c r="AK54" s="79"/>
      <c r="AL54" s="79">
        <v>195350</v>
      </c>
      <c r="AM54" s="79"/>
      <c r="AN54" s="79"/>
      <c r="AO54" s="79"/>
      <c r="AP54" s="79"/>
      <c r="AQ54" s="79">
        <f>AG54+AL54</f>
        <v>371824.6</v>
      </c>
      <c r="AR54" s="79"/>
      <c r="AS54" s="79"/>
      <c r="AT54" s="79"/>
      <c r="AU54" s="79"/>
      <c r="AV54" s="79"/>
      <c r="AW54" s="79">
        <f>AG54-Q54</f>
        <v>-192000.4</v>
      </c>
      <c r="AX54" s="79"/>
      <c r="AY54" s="79"/>
      <c r="AZ54" s="79"/>
      <c r="BA54" s="79"/>
      <c r="BB54" s="98">
        <f>AL54-V54</f>
        <v>-4150</v>
      </c>
      <c r="BC54" s="98"/>
      <c r="BD54" s="98"/>
      <c r="BE54" s="98"/>
      <c r="BF54" s="98"/>
      <c r="BG54" s="98">
        <f>AW54+BB54</f>
        <v>-196150.39999999999</v>
      </c>
      <c r="BH54" s="98"/>
      <c r="BI54" s="98"/>
      <c r="BJ54" s="98"/>
      <c r="BK54" s="98"/>
      <c r="BL54" s="98"/>
      <c r="BM54" s="6"/>
      <c r="BN54" s="6"/>
      <c r="BO54" s="6"/>
      <c r="BP54" s="6"/>
      <c r="BQ54" s="6"/>
      <c r="CA54" s="1" t="s">
        <v>25</v>
      </c>
    </row>
    <row r="55" spans="1:79" s="17" customFormat="1" ht="15" x14ac:dyDescent="0.2">
      <c r="A55" s="67" t="s">
        <v>62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60"/>
      <c r="Q55" s="68">
        <f>Q54</f>
        <v>368475</v>
      </c>
      <c r="R55" s="68"/>
      <c r="S55" s="68"/>
      <c r="T55" s="68"/>
      <c r="U55" s="68"/>
      <c r="V55" s="68">
        <f>V54</f>
        <v>199500</v>
      </c>
      <c r="W55" s="68"/>
      <c r="X55" s="68"/>
      <c r="Y55" s="68"/>
      <c r="Z55" s="68"/>
      <c r="AA55" s="68">
        <f>Q55+V55</f>
        <v>567975</v>
      </c>
      <c r="AB55" s="68"/>
      <c r="AC55" s="68"/>
      <c r="AD55" s="68"/>
      <c r="AE55" s="68"/>
      <c r="AF55" s="68"/>
      <c r="AG55" s="68">
        <f>AG54</f>
        <v>176474.6</v>
      </c>
      <c r="AH55" s="68"/>
      <c r="AI55" s="68"/>
      <c r="AJ55" s="68"/>
      <c r="AK55" s="68"/>
      <c r="AL55" s="68">
        <f>AL54</f>
        <v>195350</v>
      </c>
      <c r="AM55" s="68"/>
      <c r="AN55" s="68"/>
      <c r="AO55" s="68"/>
      <c r="AP55" s="68"/>
      <c r="AQ55" s="68">
        <f>AG55+AL55</f>
        <v>371824.6</v>
      </c>
      <c r="AR55" s="68"/>
      <c r="AS55" s="68"/>
      <c r="AT55" s="68"/>
      <c r="AU55" s="68"/>
      <c r="AV55" s="68"/>
      <c r="AW55" s="68">
        <f>AG55-Q55</f>
        <v>-192000.4</v>
      </c>
      <c r="AX55" s="68"/>
      <c r="AY55" s="68"/>
      <c r="AZ55" s="68"/>
      <c r="BA55" s="68"/>
      <c r="BB55" s="66">
        <f>AL55-V55</f>
        <v>-4150</v>
      </c>
      <c r="BC55" s="66"/>
      <c r="BD55" s="66"/>
      <c r="BE55" s="66"/>
      <c r="BF55" s="66"/>
      <c r="BG55" s="66">
        <f>AW55+BB55</f>
        <v>-196150.39999999999</v>
      </c>
      <c r="BH55" s="66"/>
      <c r="BI55" s="66"/>
      <c r="BJ55" s="66"/>
      <c r="BK55" s="66"/>
      <c r="BL55" s="66"/>
      <c r="BM55" s="18"/>
      <c r="BN55" s="18"/>
      <c r="BO55" s="18"/>
      <c r="BP55" s="18"/>
      <c r="BQ55" s="18"/>
    </row>
    <row r="57" spans="1:79" ht="15.75" customHeight="1" x14ac:dyDescent="0.2">
      <c r="A57" s="72" t="s">
        <v>49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</row>
    <row r="58" spans="1:79" x14ac:dyDescent="0.2">
      <c r="BK58" s="21"/>
    </row>
    <row r="59" spans="1:79" ht="45" customHeight="1" x14ac:dyDescent="0.2">
      <c r="A59" s="113" t="s">
        <v>8</v>
      </c>
      <c r="B59" s="114"/>
      <c r="C59" s="113" t="s">
        <v>7</v>
      </c>
      <c r="D59" s="117"/>
      <c r="E59" s="117"/>
      <c r="F59" s="117"/>
      <c r="G59" s="117"/>
      <c r="H59" s="117"/>
      <c r="I59" s="114"/>
      <c r="J59" s="113" t="s">
        <v>6</v>
      </c>
      <c r="K59" s="117"/>
      <c r="L59" s="117"/>
      <c r="M59" s="117"/>
      <c r="N59" s="114"/>
      <c r="O59" s="113" t="s">
        <v>5</v>
      </c>
      <c r="P59" s="117"/>
      <c r="Q59" s="117"/>
      <c r="R59" s="117"/>
      <c r="S59" s="117"/>
      <c r="T59" s="117"/>
      <c r="U59" s="117"/>
      <c r="V59" s="117"/>
      <c r="W59" s="117"/>
      <c r="X59" s="114"/>
      <c r="Y59" s="47" t="s">
        <v>28</v>
      </c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 t="s">
        <v>51</v>
      </c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107" t="s">
        <v>1</v>
      </c>
      <c r="BD59" s="107"/>
      <c r="BE59" s="107"/>
      <c r="BF59" s="107"/>
      <c r="BG59" s="107"/>
      <c r="BH59" s="107"/>
      <c r="BI59" s="107"/>
      <c r="BJ59" s="107"/>
      <c r="BK59" s="107"/>
      <c r="BL59" s="107"/>
      <c r="BM59" s="107"/>
      <c r="BN59" s="107"/>
      <c r="BO59" s="107"/>
      <c r="BP59" s="107"/>
      <c r="BQ59" s="107"/>
      <c r="BR59" s="8"/>
      <c r="BS59" s="8"/>
      <c r="BT59" s="8"/>
      <c r="BU59" s="8"/>
      <c r="BV59" s="8"/>
      <c r="BW59" s="8"/>
      <c r="BX59" s="8"/>
      <c r="BY59" s="8"/>
      <c r="BZ59" s="7"/>
    </row>
    <row r="60" spans="1:79" ht="32.25" customHeight="1" x14ac:dyDescent="0.2">
      <c r="A60" s="115"/>
      <c r="B60" s="116"/>
      <c r="C60" s="115"/>
      <c r="D60" s="118"/>
      <c r="E60" s="118"/>
      <c r="F60" s="118"/>
      <c r="G60" s="118"/>
      <c r="H60" s="118"/>
      <c r="I60" s="116"/>
      <c r="J60" s="115"/>
      <c r="K60" s="118"/>
      <c r="L60" s="118"/>
      <c r="M60" s="118"/>
      <c r="N60" s="116"/>
      <c r="O60" s="115"/>
      <c r="P60" s="118"/>
      <c r="Q60" s="118"/>
      <c r="R60" s="118"/>
      <c r="S60" s="118"/>
      <c r="T60" s="118"/>
      <c r="U60" s="118"/>
      <c r="V60" s="118"/>
      <c r="W60" s="118"/>
      <c r="X60" s="116"/>
      <c r="Y60" s="86" t="s">
        <v>3</v>
      </c>
      <c r="Z60" s="87"/>
      <c r="AA60" s="87"/>
      <c r="AB60" s="87"/>
      <c r="AC60" s="88"/>
      <c r="AD60" s="86" t="s">
        <v>2</v>
      </c>
      <c r="AE60" s="87"/>
      <c r="AF60" s="87"/>
      <c r="AG60" s="87"/>
      <c r="AH60" s="88"/>
      <c r="AI60" s="47" t="s">
        <v>29</v>
      </c>
      <c r="AJ60" s="47"/>
      <c r="AK60" s="47"/>
      <c r="AL60" s="47"/>
      <c r="AM60" s="47"/>
      <c r="AN60" s="47" t="s">
        <v>3</v>
      </c>
      <c r="AO60" s="47"/>
      <c r="AP60" s="47"/>
      <c r="AQ60" s="47"/>
      <c r="AR60" s="47"/>
      <c r="AS60" s="47" t="s">
        <v>2</v>
      </c>
      <c r="AT60" s="47"/>
      <c r="AU60" s="47"/>
      <c r="AV60" s="47"/>
      <c r="AW60" s="47"/>
      <c r="AX60" s="47" t="s">
        <v>29</v>
      </c>
      <c r="AY60" s="47"/>
      <c r="AZ60" s="47"/>
      <c r="BA60" s="47"/>
      <c r="BB60" s="47"/>
      <c r="BC60" s="47" t="s">
        <v>3</v>
      </c>
      <c r="BD60" s="47"/>
      <c r="BE60" s="47"/>
      <c r="BF60" s="47"/>
      <c r="BG60" s="47"/>
      <c r="BH60" s="47" t="s">
        <v>2</v>
      </c>
      <c r="BI60" s="47"/>
      <c r="BJ60" s="47"/>
      <c r="BK60" s="47"/>
      <c r="BL60" s="47"/>
      <c r="BM60" s="47" t="s">
        <v>29</v>
      </c>
      <c r="BN60" s="47"/>
      <c r="BO60" s="47"/>
      <c r="BP60" s="47"/>
      <c r="BQ60" s="47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5.95" customHeight="1" x14ac:dyDescent="0.2">
      <c r="A61" s="47">
        <v>1</v>
      </c>
      <c r="B61" s="47"/>
      <c r="C61" s="47">
        <v>2</v>
      </c>
      <c r="D61" s="47"/>
      <c r="E61" s="47"/>
      <c r="F61" s="47"/>
      <c r="G61" s="47"/>
      <c r="H61" s="47"/>
      <c r="I61" s="47"/>
      <c r="J61" s="47">
        <v>3</v>
      </c>
      <c r="K61" s="47"/>
      <c r="L61" s="47"/>
      <c r="M61" s="47"/>
      <c r="N61" s="47"/>
      <c r="O61" s="47">
        <v>4</v>
      </c>
      <c r="P61" s="47"/>
      <c r="Q61" s="47"/>
      <c r="R61" s="47"/>
      <c r="S61" s="47"/>
      <c r="T61" s="47"/>
      <c r="U61" s="47"/>
      <c r="V61" s="47"/>
      <c r="W61" s="47"/>
      <c r="X61" s="47"/>
      <c r="Y61" s="47">
        <v>5</v>
      </c>
      <c r="Z61" s="47"/>
      <c r="AA61" s="47"/>
      <c r="AB61" s="47"/>
      <c r="AC61" s="47"/>
      <c r="AD61" s="47">
        <v>6</v>
      </c>
      <c r="AE61" s="47"/>
      <c r="AF61" s="47"/>
      <c r="AG61" s="47"/>
      <c r="AH61" s="47"/>
      <c r="AI61" s="47">
        <v>7</v>
      </c>
      <c r="AJ61" s="47"/>
      <c r="AK61" s="47"/>
      <c r="AL61" s="47"/>
      <c r="AM61" s="47"/>
      <c r="AN61" s="86">
        <v>8</v>
      </c>
      <c r="AO61" s="87"/>
      <c r="AP61" s="87"/>
      <c r="AQ61" s="87"/>
      <c r="AR61" s="88"/>
      <c r="AS61" s="86">
        <v>9</v>
      </c>
      <c r="AT61" s="87"/>
      <c r="AU61" s="87"/>
      <c r="AV61" s="87"/>
      <c r="AW61" s="88"/>
      <c r="AX61" s="86">
        <v>10</v>
      </c>
      <c r="AY61" s="87"/>
      <c r="AZ61" s="87"/>
      <c r="BA61" s="87"/>
      <c r="BB61" s="88"/>
      <c r="BC61" s="86">
        <v>11</v>
      </c>
      <c r="BD61" s="87"/>
      <c r="BE61" s="87"/>
      <c r="BF61" s="87"/>
      <c r="BG61" s="88"/>
      <c r="BH61" s="86">
        <v>12</v>
      </c>
      <c r="BI61" s="87"/>
      <c r="BJ61" s="87"/>
      <c r="BK61" s="87"/>
      <c r="BL61" s="88"/>
      <c r="BM61" s="86">
        <v>13</v>
      </c>
      <c r="BN61" s="87"/>
      <c r="BO61" s="87"/>
      <c r="BP61" s="87"/>
      <c r="BQ61" s="88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2.75" hidden="1" customHeight="1" x14ac:dyDescent="0.2">
      <c r="A62" s="102" t="s">
        <v>40</v>
      </c>
      <c r="B62" s="102"/>
      <c r="C62" s="99" t="s">
        <v>17</v>
      </c>
      <c r="D62" s="100"/>
      <c r="E62" s="100"/>
      <c r="F62" s="100"/>
      <c r="G62" s="100"/>
      <c r="H62" s="100"/>
      <c r="I62" s="101"/>
      <c r="J62" s="102" t="s">
        <v>18</v>
      </c>
      <c r="K62" s="102"/>
      <c r="L62" s="102"/>
      <c r="M62" s="102"/>
      <c r="N62" s="102"/>
      <c r="O62" s="103" t="s">
        <v>41</v>
      </c>
      <c r="P62" s="103"/>
      <c r="Q62" s="103"/>
      <c r="R62" s="103"/>
      <c r="S62" s="103"/>
      <c r="T62" s="103"/>
      <c r="U62" s="103"/>
      <c r="V62" s="103"/>
      <c r="W62" s="103"/>
      <c r="X62" s="99"/>
      <c r="Y62" s="81" t="s">
        <v>13</v>
      </c>
      <c r="Z62" s="81"/>
      <c r="AA62" s="81"/>
      <c r="AB62" s="81"/>
      <c r="AC62" s="81"/>
      <c r="AD62" s="81" t="s">
        <v>33</v>
      </c>
      <c r="AE62" s="81"/>
      <c r="AF62" s="81"/>
      <c r="AG62" s="81"/>
      <c r="AH62" s="81"/>
      <c r="AI62" s="81" t="s">
        <v>19</v>
      </c>
      <c r="AJ62" s="81"/>
      <c r="AK62" s="81"/>
      <c r="AL62" s="81"/>
      <c r="AM62" s="81"/>
      <c r="AN62" s="81" t="s">
        <v>34</v>
      </c>
      <c r="AO62" s="81"/>
      <c r="AP62" s="81"/>
      <c r="AQ62" s="81"/>
      <c r="AR62" s="81"/>
      <c r="AS62" s="81" t="s">
        <v>14</v>
      </c>
      <c r="AT62" s="81"/>
      <c r="AU62" s="81"/>
      <c r="AV62" s="81"/>
      <c r="AW62" s="81"/>
      <c r="AX62" s="81" t="s">
        <v>19</v>
      </c>
      <c r="AY62" s="81"/>
      <c r="AZ62" s="81"/>
      <c r="BA62" s="81"/>
      <c r="BB62" s="81"/>
      <c r="BC62" s="81" t="s">
        <v>36</v>
      </c>
      <c r="BD62" s="81"/>
      <c r="BE62" s="81"/>
      <c r="BF62" s="81"/>
      <c r="BG62" s="81"/>
      <c r="BH62" s="81" t="s">
        <v>36</v>
      </c>
      <c r="BI62" s="81"/>
      <c r="BJ62" s="81"/>
      <c r="BK62" s="81"/>
      <c r="BL62" s="81"/>
      <c r="BM62" s="97" t="s">
        <v>19</v>
      </c>
      <c r="BN62" s="97"/>
      <c r="BO62" s="97"/>
      <c r="BP62" s="97"/>
      <c r="BQ62" s="97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26</v>
      </c>
    </row>
    <row r="63" spans="1:79" s="17" customFormat="1" ht="15.75" x14ac:dyDescent="0.2">
      <c r="A63" s="57">
        <v>0</v>
      </c>
      <c r="B63" s="57"/>
      <c r="C63" s="61" t="s">
        <v>63</v>
      </c>
      <c r="D63" s="61"/>
      <c r="E63" s="61"/>
      <c r="F63" s="61"/>
      <c r="G63" s="61"/>
      <c r="H63" s="61"/>
      <c r="I63" s="61"/>
      <c r="J63" s="61" t="s">
        <v>64</v>
      </c>
      <c r="K63" s="61"/>
      <c r="L63" s="61"/>
      <c r="M63" s="61"/>
      <c r="N63" s="61"/>
      <c r="O63" s="61" t="s">
        <v>64</v>
      </c>
      <c r="P63" s="61"/>
      <c r="Q63" s="61"/>
      <c r="R63" s="61"/>
      <c r="S63" s="61"/>
      <c r="T63" s="61"/>
      <c r="U63" s="61"/>
      <c r="V63" s="61"/>
      <c r="W63" s="61"/>
      <c r="X63" s="61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19"/>
      <c r="BS63" s="19"/>
      <c r="BT63" s="19"/>
      <c r="BU63" s="19"/>
      <c r="BV63" s="19"/>
      <c r="BW63" s="19"/>
      <c r="BX63" s="19"/>
      <c r="BY63" s="19"/>
      <c r="BZ63" s="20"/>
      <c r="CA63" s="17" t="s">
        <v>27</v>
      </c>
    </row>
    <row r="64" spans="1:79" ht="38.25" customHeight="1" x14ac:dyDescent="0.2">
      <c r="A64" s="47">
        <v>0</v>
      </c>
      <c r="B64" s="47"/>
      <c r="C64" s="48" t="s">
        <v>65</v>
      </c>
      <c r="D64" s="49"/>
      <c r="E64" s="49"/>
      <c r="F64" s="49"/>
      <c r="G64" s="49"/>
      <c r="H64" s="49"/>
      <c r="I64" s="50"/>
      <c r="J64" s="51" t="s">
        <v>66</v>
      </c>
      <c r="K64" s="51"/>
      <c r="L64" s="51"/>
      <c r="M64" s="51"/>
      <c r="N64" s="51"/>
      <c r="O64" s="52" t="s">
        <v>67</v>
      </c>
      <c r="P64" s="53"/>
      <c r="Q64" s="53"/>
      <c r="R64" s="53"/>
      <c r="S64" s="53"/>
      <c r="T64" s="53"/>
      <c r="U64" s="53"/>
      <c r="V64" s="53"/>
      <c r="W64" s="53"/>
      <c r="X64" s="54"/>
      <c r="Y64" s="55">
        <v>368475</v>
      </c>
      <c r="Z64" s="55"/>
      <c r="AA64" s="55"/>
      <c r="AB64" s="55"/>
      <c r="AC64" s="55"/>
      <c r="AD64" s="55">
        <v>199500</v>
      </c>
      <c r="AE64" s="55"/>
      <c r="AF64" s="55"/>
      <c r="AG64" s="55"/>
      <c r="AH64" s="55"/>
      <c r="AI64" s="55">
        <f>Y64+AD64</f>
        <v>567975</v>
      </c>
      <c r="AJ64" s="55"/>
      <c r="AK64" s="55"/>
      <c r="AL64" s="55"/>
      <c r="AM64" s="55"/>
      <c r="AN64" s="55">
        <v>176474.6</v>
      </c>
      <c r="AO64" s="55"/>
      <c r="AP64" s="55"/>
      <c r="AQ64" s="55"/>
      <c r="AR64" s="55"/>
      <c r="AS64" s="55">
        <v>195350</v>
      </c>
      <c r="AT64" s="55"/>
      <c r="AU64" s="55"/>
      <c r="AV64" s="55"/>
      <c r="AW64" s="55"/>
      <c r="AX64" s="31">
        <f>AN64+AS64</f>
        <v>371824.6</v>
      </c>
      <c r="AY64" s="31"/>
      <c r="AZ64" s="31"/>
      <c r="BA64" s="31"/>
      <c r="BB64" s="31"/>
      <c r="BC64" s="31">
        <f>AN64-Y64</f>
        <v>-192000.4</v>
      </c>
      <c r="BD64" s="31"/>
      <c r="BE64" s="31"/>
      <c r="BF64" s="31"/>
      <c r="BG64" s="31"/>
      <c r="BH64" s="31">
        <f>AS64-AD64</f>
        <v>-4150</v>
      </c>
      <c r="BI64" s="31"/>
      <c r="BJ64" s="31"/>
      <c r="BK64" s="31"/>
      <c r="BL64" s="31"/>
      <c r="BM64" s="31">
        <f>BC64+BH64</f>
        <v>-196150.39999999999</v>
      </c>
      <c r="BN64" s="31"/>
      <c r="BO64" s="31"/>
      <c r="BP64" s="31"/>
      <c r="BQ64" s="31"/>
      <c r="BR64" s="9"/>
      <c r="BS64" s="9"/>
      <c r="BT64" s="9"/>
      <c r="BU64" s="9"/>
      <c r="BV64" s="9"/>
      <c r="BW64" s="9"/>
      <c r="BX64" s="9"/>
      <c r="BY64" s="9"/>
      <c r="BZ64" s="7"/>
    </row>
    <row r="65" spans="1:78" ht="38.25" customHeight="1" x14ac:dyDescent="0.2">
      <c r="A65" s="47">
        <v>0</v>
      </c>
      <c r="B65" s="47"/>
      <c r="C65" s="48" t="s">
        <v>68</v>
      </c>
      <c r="D65" s="49"/>
      <c r="E65" s="49"/>
      <c r="F65" s="49"/>
      <c r="G65" s="49"/>
      <c r="H65" s="49"/>
      <c r="I65" s="50"/>
      <c r="J65" s="51" t="s">
        <v>66</v>
      </c>
      <c r="K65" s="51"/>
      <c r="L65" s="51"/>
      <c r="M65" s="51"/>
      <c r="N65" s="51"/>
      <c r="O65" s="52" t="s">
        <v>67</v>
      </c>
      <c r="P65" s="53"/>
      <c r="Q65" s="53"/>
      <c r="R65" s="53"/>
      <c r="S65" s="53"/>
      <c r="T65" s="53"/>
      <c r="U65" s="53"/>
      <c r="V65" s="53"/>
      <c r="W65" s="53"/>
      <c r="X65" s="54"/>
      <c r="Y65" s="55">
        <v>180595</v>
      </c>
      <c r="Z65" s="55"/>
      <c r="AA65" s="55"/>
      <c r="AB65" s="55"/>
      <c r="AC65" s="55"/>
      <c r="AD65" s="55">
        <v>199500</v>
      </c>
      <c r="AE65" s="55"/>
      <c r="AF65" s="55"/>
      <c r="AG65" s="55"/>
      <c r="AH65" s="55"/>
      <c r="AI65" s="55">
        <f>Y65+AD65</f>
        <v>380095</v>
      </c>
      <c r="AJ65" s="55"/>
      <c r="AK65" s="55"/>
      <c r="AL65" s="55"/>
      <c r="AM65" s="55"/>
      <c r="AN65" s="55">
        <v>176474.6</v>
      </c>
      <c r="AO65" s="55"/>
      <c r="AP65" s="55"/>
      <c r="AQ65" s="55"/>
      <c r="AR65" s="55"/>
      <c r="AS65" s="55">
        <v>195350</v>
      </c>
      <c r="AT65" s="55"/>
      <c r="AU65" s="55"/>
      <c r="AV65" s="55"/>
      <c r="AW65" s="55"/>
      <c r="AX65" s="31">
        <f>AN65+AS65</f>
        <v>371824.6</v>
      </c>
      <c r="AY65" s="31"/>
      <c r="AZ65" s="31"/>
      <c r="BA65" s="31"/>
      <c r="BB65" s="31"/>
      <c r="BC65" s="31">
        <f>AN65-Y65</f>
        <v>-4120.3999999999942</v>
      </c>
      <c r="BD65" s="31"/>
      <c r="BE65" s="31"/>
      <c r="BF65" s="31"/>
      <c r="BG65" s="31"/>
      <c r="BH65" s="31">
        <f>AS65-AD65</f>
        <v>-4150</v>
      </c>
      <c r="BI65" s="31"/>
      <c r="BJ65" s="31"/>
      <c r="BK65" s="31"/>
      <c r="BL65" s="31"/>
      <c r="BM65" s="31">
        <f>BC65+BH65</f>
        <v>-8270.3999999999942</v>
      </c>
      <c r="BN65" s="31"/>
      <c r="BO65" s="31"/>
      <c r="BP65" s="31"/>
      <c r="BQ65" s="31"/>
      <c r="BR65" s="9"/>
      <c r="BS65" s="9"/>
      <c r="BT65" s="9"/>
      <c r="BU65" s="9"/>
      <c r="BV65" s="9"/>
      <c r="BW65" s="9"/>
      <c r="BX65" s="9"/>
      <c r="BY65" s="9"/>
      <c r="BZ65" s="7"/>
    </row>
    <row r="66" spans="1:78" ht="89.25" customHeight="1" x14ac:dyDescent="0.2">
      <c r="A66" s="47">
        <v>0</v>
      </c>
      <c r="B66" s="47"/>
      <c r="C66" s="48" t="s">
        <v>69</v>
      </c>
      <c r="D66" s="49"/>
      <c r="E66" s="49"/>
      <c r="F66" s="49"/>
      <c r="G66" s="49"/>
      <c r="H66" s="49"/>
      <c r="I66" s="50"/>
      <c r="J66" s="51" t="s">
        <v>66</v>
      </c>
      <c r="K66" s="51"/>
      <c r="L66" s="51"/>
      <c r="M66" s="51"/>
      <c r="N66" s="51"/>
      <c r="O66" s="52" t="s">
        <v>67</v>
      </c>
      <c r="P66" s="53"/>
      <c r="Q66" s="53"/>
      <c r="R66" s="53"/>
      <c r="S66" s="53"/>
      <c r="T66" s="53"/>
      <c r="U66" s="53"/>
      <c r="V66" s="53"/>
      <c r="W66" s="53"/>
      <c r="X66" s="54"/>
      <c r="Y66" s="55">
        <v>187880</v>
      </c>
      <c r="Z66" s="55"/>
      <c r="AA66" s="55"/>
      <c r="AB66" s="55"/>
      <c r="AC66" s="55"/>
      <c r="AD66" s="55">
        <v>0</v>
      </c>
      <c r="AE66" s="55"/>
      <c r="AF66" s="55"/>
      <c r="AG66" s="55"/>
      <c r="AH66" s="55"/>
      <c r="AI66" s="55">
        <f>Y66+AD66</f>
        <v>187880</v>
      </c>
      <c r="AJ66" s="55"/>
      <c r="AK66" s="55"/>
      <c r="AL66" s="55"/>
      <c r="AM66" s="55"/>
      <c r="AN66" s="55">
        <v>0</v>
      </c>
      <c r="AO66" s="55"/>
      <c r="AP66" s="55"/>
      <c r="AQ66" s="55"/>
      <c r="AR66" s="55"/>
      <c r="AS66" s="55">
        <v>0</v>
      </c>
      <c r="AT66" s="55"/>
      <c r="AU66" s="55"/>
      <c r="AV66" s="55"/>
      <c r="AW66" s="55"/>
      <c r="AX66" s="31">
        <f>AN66+AS66</f>
        <v>0</v>
      </c>
      <c r="AY66" s="31"/>
      <c r="AZ66" s="31"/>
      <c r="BA66" s="31"/>
      <c r="BB66" s="31"/>
      <c r="BC66" s="31">
        <f>AN66-Y66</f>
        <v>-187880</v>
      </c>
      <c r="BD66" s="31"/>
      <c r="BE66" s="31"/>
      <c r="BF66" s="31"/>
      <c r="BG66" s="31"/>
      <c r="BH66" s="31">
        <f>AS66-AD66</f>
        <v>0</v>
      </c>
      <c r="BI66" s="31"/>
      <c r="BJ66" s="31"/>
      <c r="BK66" s="31"/>
      <c r="BL66" s="31"/>
      <c r="BM66" s="31">
        <f>BC66+BH66</f>
        <v>-187880</v>
      </c>
      <c r="BN66" s="31"/>
      <c r="BO66" s="31"/>
      <c r="BP66" s="31"/>
      <c r="BQ66" s="31"/>
      <c r="BR66" s="9"/>
      <c r="BS66" s="9"/>
      <c r="BT66" s="9"/>
      <c r="BU66" s="9"/>
      <c r="BV66" s="9"/>
      <c r="BW66" s="9"/>
      <c r="BX66" s="9"/>
      <c r="BY66" s="9"/>
      <c r="BZ66" s="7"/>
    </row>
    <row r="67" spans="1:78" s="21" customFormat="1" ht="37.5" customHeight="1" x14ac:dyDescent="0.2">
      <c r="A67" s="119" t="s">
        <v>102</v>
      </c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0"/>
      <c r="Z67" s="120"/>
      <c r="AA67" s="120"/>
      <c r="AB67" s="120"/>
      <c r="AC67" s="120"/>
      <c r="AD67" s="120"/>
      <c r="AE67" s="120"/>
      <c r="AF67" s="120"/>
      <c r="AG67" s="120"/>
      <c r="AH67" s="120"/>
      <c r="AI67" s="120"/>
      <c r="AJ67" s="120"/>
      <c r="AK67" s="120"/>
      <c r="AL67" s="120"/>
      <c r="AM67" s="120"/>
      <c r="AN67" s="120"/>
      <c r="AO67" s="120"/>
      <c r="AP67" s="120"/>
      <c r="AQ67" s="120"/>
      <c r="AR67" s="120"/>
      <c r="AS67" s="120"/>
      <c r="AT67" s="120"/>
      <c r="AU67" s="120"/>
      <c r="AV67" s="120"/>
      <c r="AW67" s="120"/>
      <c r="AX67" s="120"/>
      <c r="AY67" s="120"/>
      <c r="AZ67" s="120"/>
      <c r="BA67" s="120"/>
      <c r="BB67" s="120"/>
      <c r="BC67" s="120"/>
      <c r="BD67" s="120"/>
      <c r="BE67" s="120"/>
      <c r="BF67" s="120"/>
      <c r="BG67" s="120"/>
      <c r="BH67" s="120"/>
      <c r="BI67" s="120"/>
      <c r="BJ67" s="120"/>
      <c r="BK67" s="120"/>
      <c r="BL67" s="120"/>
      <c r="BM67" s="120"/>
      <c r="BN67" s="120"/>
      <c r="BO67" s="120"/>
      <c r="BP67" s="120"/>
      <c r="BQ67" s="121"/>
      <c r="BR67" s="9"/>
      <c r="BS67" s="9"/>
      <c r="BT67" s="9"/>
      <c r="BU67" s="9"/>
      <c r="BV67" s="9"/>
      <c r="BW67" s="9"/>
      <c r="BX67" s="9"/>
      <c r="BY67" s="9"/>
      <c r="BZ67" s="7"/>
    </row>
    <row r="68" spans="1:78" s="17" customFormat="1" ht="15.75" x14ac:dyDescent="0.2">
      <c r="A68" s="57">
        <v>0</v>
      </c>
      <c r="B68" s="57"/>
      <c r="C68" s="58" t="s">
        <v>70</v>
      </c>
      <c r="D68" s="59"/>
      <c r="E68" s="59"/>
      <c r="F68" s="59"/>
      <c r="G68" s="59"/>
      <c r="H68" s="59"/>
      <c r="I68" s="60"/>
      <c r="J68" s="61" t="s">
        <v>64</v>
      </c>
      <c r="K68" s="61"/>
      <c r="L68" s="61"/>
      <c r="M68" s="61"/>
      <c r="N68" s="61"/>
      <c r="O68" s="58" t="s">
        <v>64</v>
      </c>
      <c r="P68" s="59"/>
      <c r="Q68" s="59"/>
      <c r="R68" s="59"/>
      <c r="S68" s="59"/>
      <c r="T68" s="59"/>
      <c r="U68" s="59"/>
      <c r="V68" s="59"/>
      <c r="W68" s="59"/>
      <c r="X68" s="60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19"/>
      <c r="BS68" s="19"/>
      <c r="BT68" s="19"/>
      <c r="BU68" s="19"/>
      <c r="BV68" s="19"/>
      <c r="BW68" s="19"/>
      <c r="BX68" s="19"/>
      <c r="BY68" s="19"/>
      <c r="BZ68" s="20"/>
    </row>
    <row r="69" spans="1:78" ht="63.75" customHeight="1" x14ac:dyDescent="0.2">
      <c r="A69" s="47">
        <v>0</v>
      </c>
      <c r="B69" s="47"/>
      <c r="C69" s="48" t="s">
        <v>71</v>
      </c>
      <c r="D69" s="49"/>
      <c r="E69" s="49"/>
      <c r="F69" s="49"/>
      <c r="G69" s="49"/>
      <c r="H69" s="49"/>
      <c r="I69" s="50"/>
      <c r="J69" s="51" t="s">
        <v>72</v>
      </c>
      <c r="K69" s="51"/>
      <c r="L69" s="51"/>
      <c r="M69" s="51"/>
      <c r="N69" s="51"/>
      <c r="O69" s="52" t="s">
        <v>73</v>
      </c>
      <c r="P69" s="53"/>
      <c r="Q69" s="53"/>
      <c r="R69" s="53"/>
      <c r="S69" s="53"/>
      <c r="T69" s="53"/>
      <c r="U69" s="53"/>
      <c r="V69" s="53"/>
      <c r="W69" s="53"/>
      <c r="X69" s="54"/>
      <c r="Y69" s="55">
        <v>8</v>
      </c>
      <c r="Z69" s="55"/>
      <c r="AA69" s="55"/>
      <c r="AB69" s="55"/>
      <c r="AC69" s="55"/>
      <c r="AD69" s="55">
        <v>1</v>
      </c>
      <c r="AE69" s="55"/>
      <c r="AF69" s="55"/>
      <c r="AG69" s="55"/>
      <c r="AH69" s="55"/>
      <c r="AI69" s="55">
        <v>8</v>
      </c>
      <c r="AJ69" s="55"/>
      <c r="AK69" s="55"/>
      <c r="AL69" s="55"/>
      <c r="AM69" s="55"/>
      <c r="AN69" s="55">
        <v>7</v>
      </c>
      <c r="AO69" s="55"/>
      <c r="AP69" s="55"/>
      <c r="AQ69" s="55"/>
      <c r="AR69" s="55"/>
      <c r="AS69" s="55">
        <v>1</v>
      </c>
      <c r="AT69" s="55"/>
      <c r="AU69" s="55"/>
      <c r="AV69" s="55"/>
      <c r="AW69" s="55"/>
      <c r="AX69" s="32">
        <v>7</v>
      </c>
      <c r="AY69" s="32"/>
      <c r="AZ69" s="32"/>
      <c r="BA69" s="32"/>
      <c r="BB69" s="32"/>
      <c r="BC69" s="32">
        <v>-1</v>
      </c>
      <c r="BD69" s="32"/>
      <c r="BE69" s="32"/>
      <c r="BF69" s="32"/>
      <c r="BG69" s="32"/>
      <c r="BH69" s="32">
        <f>AS69-AD69</f>
        <v>0</v>
      </c>
      <c r="BI69" s="32"/>
      <c r="BJ69" s="32"/>
      <c r="BK69" s="32"/>
      <c r="BL69" s="32"/>
      <c r="BM69" s="32">
        <f>BC69+BH69</f>
        <v>-1</v>
      </c>
      <c r="BN69" s="32"/>
      <c r="BO69" s="32"/>
      <c r="BP69" s="32"/>
      <c r="BQ69" s="32"/>
      <c r="BR69" s="9"/>
      <c r="BS69" s="9"/>
      <c r="BT69" s="9"/>
      <c r="BU69" s="9"/>
      <c r="BV69" s="9"/>
      <c r="BW69" s="9"/>
      <c r="BX69" s="9"/>
      <c r="BY69" s="9"/>
      <c r="BZ69" s="7"/>
    </row>
    <row r="70" spans="1:78" ht="38.25" customHeight="1" x14ac:dyDescent="0.2">
      <c r="A70" s="47">
        <v>0</v>
      </c>
      <c r="B70" s="47"/>
      <c r="C70" s="48" t="s">
        <v>68</v>
      </c>
      <c r="D70" s="49"/>
      <c r="E70" s="49"/>
      <c r="F70" s="49"/>
      <c r="G70" s="49"/>
      <c r="H70" s="49"/>
      <c r="I70" s="50"/>
      <c r="J70" s="51" t="s">
        <v>72</v>
      </c>
      <c r="K70" s="51"/>
      <c r="L70" s="51"/>
      <c r="M70" s="51"/>
      <c r="N70" s="51"/>
      <c r="O70" s="52" t="s">
        <v>73</v>
      </c>
      <c r="P70" s="53"/>
      <c r="Q70" s="53"/>
      <c r="R70" s="53"/>
      <c r="S70" s="53"/>
      <c r="T70" s="53"/>
      <c r="U70" s="53"/>
      <c r="V70" s="53"/>
      <c r="W70" s="53"/>
      <c r="X70" s="54"/>
      <c r="Y70" s="55">
        <v>7</v>
      </c>
      <c r="Z70" s="55"/>
      <c r="AA70" s="55"/>
      <c r="AB70" s="55"/>
      <c r="AC70" s="55"/>
      <c r="AD70" s="55">
        <v>1</v>
      </c>
      <c r="AE70" s="55"/>
      <c r="AF70" s="55"/>
      <c r="AG70" s="55"/>
      <c r="AH70" s="55"/>
      <c r="AI70" s="55">
        <v>7</v>
      </c>
      <c r="AJ70" s="55"/>
      <c r="AK70" s="55"/>
      <c r="AL70" s="55"/>
      <c r="AM70" s="55"/>
      <c r="AN70" s="55">
        <v>7</v>
      </c>
      <c r="AO70" s="55"/>
      <c r="AP70" s="55"/>
      <c r="AQ70" s="55"/>
      <c r="AR70" s="55"/>
      <c r="AS70" s="55">
        <v>1</v>
      </c>
      <c r="AT70" s="55"/>
      <c r="AU70" s="55"/>
      <c r="AV70" s="55"/>
      <c r="AW70" s="55"/>
      <c r="AX70" s="32">
        <v>7</v>
      </c>
      <c r="AY70" s="32"/>
      <c r="AZ70" s="32"/>
      <c r="BA70" s="32"/>
      <c r="BB70" s="32"/>
      <c r="BC70" s="32">
        <v>0</v>
      </c>
      <c r="BD70" s="32"/>
      <c r="BE70" s="32"/>
      <c r="BF70" s="32"/>
      <c r="BG70" s="32"/>
      <c r="BH70" s="32">
        <f>AS70-AD70</f>
        <v>0</v>
      </c>
      <c r="BI70" s="32"/>
      <c r="BJ70" s="32"/>
      <c r="BK70" s="32"/>
      <c r="BL70" s="32"/>
      <c r="BM70" s="32">
        <f>BC70+BH70</f>
        <v>0</v>
      </c>
      <c r="BN70" s="32"/>
      <c r="BO70" s="32"/>
      <c r="BP70" s="32"/>
      <c r="BQ70" s="32"/>
      <c r="BR70" s="9"/>
      <c r="BS70" s="9"/>
      <c r="BT70" s="9"/>
      <c r="BU70" s="9"/>
      <c r="BV70" s="9"/>
      <c r="BW70" s="9"/>
      <c r="BX70" s="9"/>
      <c r="BY70" s="9"/>
      <c r="BZ70" s="7"/>
    </row>
    <row r="71" spans="1:78" ht="89.25" customHeight="1" x14ac:dyDescent="0.2">
      <c r="A71" s="47">
        <v>0</v>
      </c>
      <c r="B71" s="47"/>
      <c r="C71" s="48" t="s">
        <v>69</v>
      </c>
      <c r="D71" s="49"/>
      <c r="E71" s="49"/>
      <c r="F71" s="49"/>
      <c r="G71" s="49"/>
      <c r="H71" s="49"/>
      <c r="I71" s="50"/>
      <c r="J71" s="51" t="s">
        <v>72</v>
      </c>
      <c r="K71" s="51"/>
      <c r="L71" s="51"/>
      <c r="M71" s="51"/>
      <c r="N71" s="51"/>
      <c r="O71" s="52" t="s">
        <v>73</v>
      </c>
      <c r="P71" s="53"/>
      <c r="Q71" s="53"/>
      <c r="R71" s="53"/>
      <c r="S71" s="53"/>
      <c r="T71" s="53"/>
      <c r="U71" s="53"/>
      <c r="V71" s="53"/>
      <c r="W71" s="53"/>
      <c r="X71" s="54"/>
      <c r="Y71" s="55">
        <v>1</v>
      </c>
      <c r="Z71" s="55"/>
      <c r="AA71" s="55"/>
      <c r="AB71" s="55"/>
      <c r="AC71" s="55"/>
      <c r="AD71" s="55">
        <v>0</v>
      </c>
      <c r="AE71" s="55"/>
      <c r="AF71" s="55"/>
      <c r="AG71" s="55"/>
      <c r="AH71" s="55"/>
      <c r="AI71" s="55">
        <f>Y71+AD71</f>
        <v>1</v>
      </c>
      <c r="AJ71" s="55"/>
      <c r="AK71" s="55"/>
      <c r="AL71" s="55"/>
      <c r="AM71" s="55"/>
      <c r="AN71" s="55">
        <v>0</v>
      </c>
      <c r="AO71" s="55"/>
      <c r="AP71" s="55"/>
      <c r="AQ71" s="55"/>
      <c r="AR71" s="55"/>
      <c r="AS71" s="55">
        <v>0</v>
      </c>
      <c r="AT71" s="55"/>
      <c r="AU71" s="55"/>
      <c r="AV71" s="55"/>
      <c r="AW71" s="55"/>
      <c r="AX71" s="32">
        <f>AN71+AS71</f>
        <v>0</v>
      </c>
      <c r="AY71" s="32"/>
      <c r="AZ71" s="32"/>
      <c r="BA71" s="32"/>
      <c r="BB71" s="32"/>
      <c r="BC71" s="32">
        <v>-1</v>
      </c>
      <c r="BD71" s="32"/>
      <c r="BE71" s="32"/>
      <c r="BF71" s="32"/>
      <c r="BG71" s="32"/>
      <c r="BH71" s="32">
        <f>AS71-AD71</f>
        <v>0</v>
      </c>
      <c r="BI71" s="32"/>
      <c r="BJ71" s="32"/>
      <c r="BK71" s="32"/>
      <c r="BL71" s="32"/>
      <c r="BM71" s="32">
        <f>BC71+BH71</f>
        <v>-1</v>
      </c>
      <c r="BN71" s="32"/>
      <c r="BO71" s="32"/>
      <c r="BP71" s="32"/>
      <c r="BQ71" s="32"/>
      <c r="BR71" s="9"/>
      <c r="BS71" s="9"/>
      <c r="BT71" s="9"/>
      <c r="BU71" s="9"/>
      <c r="BV71" s="9"/>
      <c r="BW71" s="9"/>
      <c r="BX71" s="9"/>
      <c r="BY71" s="9"/>
      <c r="BZ71" s="7"/>
    </row>
    <row r="72" spans="1:78" s="21" customFormat="1" ht="39" customHeight="1" x14ac:dyDescent="0.2">
      <c r="A72" s="119" t="s">
        <v>103</v>
      </c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20"/>
      <c r="AC72" s="120"/>
      <c r="AD72" s="120"/>
      <c r="AE72" s="120"/>
      <c r="AF72" s="120"/>
      <c r="AG72" s="120"/>
      <c r="AH72" s="120"/>
      <c r="AI72" s="120"/>
      <c r="AJ72" s="120"/>
      <c r="AK72" s="120"/>
      <c r="AL72" s="120"/>
      <c r="AM72" s="120"/>
      <c r="AN72" s="120"/>
      <c r="AO72" s="120"/>
      <c r="AP72" s="120"/>
      <c r="AQ72" s="120"/>
      <c r="AR72" s="120"/>
      <c r="AS72" s="120"/>
      <c r="AT72" s="120"/>
      <c r="AU72" s="120"/>
      <c r="AV72" s="120"/>
      <c r="AW72" s="120"/>
      <c r="AX72" s="120"/>
      <c r="AY72" s="120"/>
      <c r="AZ72" s="120"/>
      <c r="BA72" s="120"/>
      <c r="BB72" s="120"/>
      <c r="BC72" s="120"/>
      <c r="BD72" s="120"/>
      <c r="BE72" s="120"/>
      <c r="BF72" s="120"/>
      <c r="BG72" s="120"/>
      <c r="BH72" s="120"/>
      <c r="BI72" s="120"/>
      <c r="BJ72" s="120"/>
      <c r="BK72" s="120"/>
      <c r="BL72" s="120"/>
      <c r="BM72" s="120"/>
      <c r="BN72" s="120"/>
      <c r="BO72" s="120"/>
      <c r="BP72" s="120"/>
      <c r="BQ72" s="121"/>
      <c r="BR72" s="9"/>
      <c r="BS72" s="9"/>
      <c r="BT72" s="9"/>
      <c r="BU72" s="9"/>
      <c r="BV72" s="9"/>
      <c r="BW72" s="9"/>
      <c r="BX72" s="9"/>
      <c r="BY72" s="9"/>
      <c r="BZ72" s="7"/>
    </row>
    <row r="73" spans="1:78" s="17" customFormat="1" ht="15.75" x14ac:dyDescent="0.2">
      <c r="A73" s="57">
        <v>0</v>
      </c>
      <c r="B73" s="57"/>
      <c r="C73" s="58" t="s">
        <v>74</v>
      </c>
      <c r="D73" s="59"/>
      <c r="E73" s="59"/>
      <c r="F73" s="59"/>
      <c r="G73" s="59"/>
      <c r="H73" s="59"/>
      <c r="I73" s="60"/>
      <c r="J73" s="61" t="s">
        <v>64</v>
      </c>
      <c r="K73" s="61"/>
      <c r="L73" s="61"/>
      <c r="M73" s="61"/>
      <c r="N73" s="61"/>
      <c r="O73" s="58" t="s">
        <v>64</v>
      </c>
      <c r="P73" s="59"/>
      <c r="Q73" s="59"/>
      <c r="R73" s="59"/>
      <c r="S73" s="59"/>
      <c r="T73" s="59"/>
      <c r="U73" s="59"/>
      <c r="V73" s="59"/>
      <c r="W73" s="59"/>
      <c r="X73" s="60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19"/>
      <c r="BS73" s="19"/>
      <c r="BT73" s="19"/>
      <c r="BU73" s="19"/>
      <c r="BV73" s="19"/>
      <c r="BW73" s="19"/>
      <c r="BX73" s="19"/>
      <c r="BY73" s="19"/>
      <c r="BZ73" s="20"/>
    </row>
    <row r="74" spans="1:78" ht="38.25" customHeight="1" x14ac:dyDescent="0.2">
      <c r="A74" s="47">
        <v>0</v>
      </c>
      <c r="B74" s="47"/>
      <c r="C74" s="48" t="s">
        <v>75</v>
      </c>
      <c r="D74" s="49"/>
      <c r="E74" s="49"/>
      <c r="F74" s="49"/>
      <c r="G74" s="49"/>
      <c r="H74" s="49"/>
      <c r="I74" s="50"/>
      <c r="J74" s="51" t="s">
        <v>66</v>
      </c>
      <c r="K74" s="51"/>
      <c r="L74" s="51"/>
      <c r="M74" s="51"/>
      <c r="N74" s="51"/>
      <c r="O74" s="52" t="s">
        <v>76</v>
      </c>
      <c r="P74" s="53"/>
      <c r="Q74" s="53"/>
      <c r="R74" s="53"/>
      <c r="S74" s="53"/>
      <c r="T74" s="53"/>
      <c r="U74" s="53"/>
      <c r="V74" s="53"/>
      <c r="W74" s="53"/>
      <c r="X74" s="54"/>
      <c r="Y74" s="55">
        <v>0</v>
      </c>
      <c r="Z74" s="55"/>
      <c r="AA74" s="55"/>
      <c r="AB74" s="55"/>
      <c r="AC74" s="55"/>
      <c r="AD74" s="55">
        <v>0</v>
      </c>
      <c r="AE74" s="55"/>
      <c r="AF74" s="55"/>
      <c r="AG74" s="55"/>
      <c r="AH74" s="55"/>
      <c r="AI74" s="55">
        <f>Y74+AD74</f>
        <v>0</v>
      </c>
      <c r="AJ74" s="55"/>
      <c r="AK74" s="55"/>
      <c r="AL74" s="55"/>
      <c r="AM74" s="55"/>
      <c r="AN74" s="55">
        <v>0</v>
      </c>
      <c r="AO74" s="55"/>
      <c r="AP74" s="55"/>
      <c r="AQ74" s="55"/>
      <c r="AR74" s="55"/>
      <c r="AS74" s="55">
        <v>0</v>
      </c>
      <c r="AT74" s="55"/>
      <c r="AU74" s="55"/>
      <c r="AV74" s="55"/>
      <c r="AW74" s="55"/>
      <c r="AX74" s="31">
        <f>AN74+AS74</f>
        <v>0</v>
      </c>
      <c r="AY74" s="31"/>
      <c r="AZ74" s="31"/>
      <c r="BA74" s="31"/>
      <c r="BB74" s="31"/>
      <c r="BC74" s="31">
        <f>AN74-Y74</f>
        <v>0</v>
      </c>
      <c r="BD74" s="31"/>
      <c r="BE74" s="31"/>
      <c r="BF74" s="31"/>
      <c r="BG74" s="31"/>
      <c r="BH74" s="31">
        <f>AS74-AD74</f>
        <v>0</v>
      </c>
      <c r="BI74" s="31"/>
      <c r="BJ74" s="31"/>
      <c r="BK74" s="31"/>
      <c r="BL74" s="31"/>
      <c r="BM74" s="31">
        <f>BC74+BH74</f>
        <v>0</v>
      </c>
      <c r="BN74" s="31"/>
      <c r="BO74" s="31"/>
      <c r="BP74" s="31"/>
      <c r="BQ74" s="31"/>
      <c r="BR74" s="9"/>
      <c r="BS74" s="9"/>
      <c r="BT74" s="9"/>
      <c r="BU74" s="9"/>
      <c r="BV74" s="9"/>
      <c r="BW74" s="9"/>
      <c r="BX74" s="9"/>
      <c r="BY74" s="9"/>
      <c r="BZ74" s="7"/>
    </row>
    <row r="75" spans="1:78" ht="38.25" customHeight="1" x14ac:dyDescent="0.2">
      <c r="A75" s="47">
        <v>0</v>
      </c>
      <c r="B75" s="47"/>
      <c r="C75" s="48" t="s">
        <v>68</v>
      </c>
      <c r="D75" s="49"/>
      <c r="E75" s="49"/>
      <c r="F75" s="49"/>
      <c r="G75" s="49"/>
      <c r="H75" s="49"/>
      <c r="I75" s="50"/>
      <c r="J75" s="51" t="s">
        <v>66</v>
      </c>
      <c r="K75" s="51"/>
      <c r="L75" s="51"/>
      <c r="M75" s="51"/>
      <c r="N75" s="51"/>
      <c r="O75" s="52" t="s">
        <v>76</v>
      </c>
      <c r="P75" s="53"/>
      <c r="Q75" s="53"/>
      <c r="R75" s="53"/>
      <c r="S75" s="53"/>
      <c r="T75" s="53"/>
      <c r="U75" s="53"/>
      <c r="V75" s="53"/>
      <c r="W75" s="53"/>
      <c r="X75" s="54"/>
      <c r="Y75" s="55">
        <v>25799</v>
      </c>
      <c r="Z75" s="55"/>
      <c r="AA75" s="55"/>
      <c r="AB75" s="55"/>
      <c r="AC75" s="55"/>
      <c r="AD75" s="55">
        <v>199500</v>
      </c>
      <c r="AE75" s="55"/>
      <c r="AF75" s="55"/>
      <c r="AG75" s="55"/>
      <c r="AH75" s="55"/>
      <c r="AI75" s="55">
        <f>Y75+AD75</f>
        <v>225299</v>
      </c>
      <c r="AJ75" s="55"/>
      <c r="AK75" s="55"/>
      <c r="AL75" s="55"/>
      <c r="AM75" s="55"/>
      <c r="AN75" s="55">
        <v>25210</v>
      </c>
      <c r="AO75" s="55"/>
      <c r="AP75" s="55"/>
      <c r="AQ75" s="55"/>
      <c r="AR75" s="55"/>
      <c r="AS75" s="55">
        <v>195350</v>
      </c>
      <c r="AT75" s="55"/>
      <c r="AU75" s="55"/>
      <c r="AV75" s="55"/>
      <c r="AW75" s="55"/>
      <c r="AX75" s="31">
        <f>AN75+AS75</f>
        <v>220560</v>
      </c>
      <c r="AY75" s="31"/>
      <c r="AZ75" s="31"/>
      <c r="BA75" s="31"/>
      <c r="BB75" s="31"/>
      <c r="BC75" s="31">
        <f>AN75-Y75</f>
        <v>-589</v>
      </c>
      <c r="BD75" s="31"/>
      <c r="BE75" s="31"/>
      <c r="BF75" s="31"/>
      <c r="BG75" s="31"/>
      <c r="BH75" s="31">
        <f>AS75-AD75</f>
        <v>-4150</v>
      </c>
      <c r="BI75" s="31"/>
      <c r="BJ75" s="31"/>
      <c r="BK75" s="31"/>
      <c r="BL75" s="31"/>
      <c r="BM75" s="31">
        <f>BC75+BH75</f>
        <v>-4739</v>
      </c>
      <c r="BN75" s="31"/>
      <c r="BO75" s="31"/>
      <c r="BP75" s="31"/>
      <c r="BQ75" s="31"/>
      <c r="BR75" s="9"/>
      <c r="BS75" s="9"/>
      <c r="BT75" s="9"/>
      <c r="BU75" s="9"/>
      <c r="BV75" s="9"/>
      <c r="BW75" s="9"/>
      <c r="BX75" s="9"/>
      <c r="BY75" s="9"/>
      <c r="BZ75" s="7"/>
    </row>
    <row r="76" spans="1:78" ht="89.25" customHeight="1" x14ac:dyDescent="0.2">
      <c r="A76" s="47">
        <v>0</v>
      </c>
      <c r="B76" s="47"/>
      <c r="C76" s="48" t="s">
        <v>69</v>
      </c>
      <c r="D76" s="49"/>
      <c r="E76" s="49"/>
      <c r="F76" s="49"/>
      <c r="G76" s="49"/>
      <c r="H76" s="49"/>
      <c r="I76" s="50"/>
      <c r="J76" s="51" t="s">
        <v>66</v>
      </c>
      <c r="K76" s="51"/>
      <c r="L76" s="51"/>
      <c r="M76" s="51"/>
      <c r="N76" s="51"/>
      <c r="O76" s="52" t="s">
        <v>76</v>
      </c>
      <c r="P76" s="53"/>
      <c r="Q76" s="53"/>
      <c r="R76" s="53"/>
      <c r="S76" s="53"/>
      <c r="T76" s="53"/>
      <c r="U76" s="53"/>
      <c r="V76" s="53"/>
      <c r="W76" s="53"/>
      <c r="X76" s="54"/>
      <c r="Y76" s="55">
        <v>187880</v>
      </c>
      <c r="Z76" s="55"/>
      <c r="AA76" s="55"/>
      <c r="AB76" s="55"/>
      <c r="AC76" s="55"/>
      <c r="AD76" s="55">
        <v>0</v>
      </c>
      <c r="AE76" s="55"/>
      <c r="AF76" s="55"/>
      <c r="AG76" s="55"/>
      <c r="AH76" s="55"/>
      <c r="AI76" s="55">
        <f>Y76+AD76</f>
        <v>187880</v>
      </c>
      <c r="AJ76" s="55"/>
      <c r="AK76" s="55"/>
      <c r="AL76" s="55"/>
      <c r="AM76" s="55"/>
      <c r="AN76" s="55">
        <v>0</v>
      </c>
      <c r="AO76" s="55"/>
      <c r="AP76" s="55"/>
      <c r="AQ76" s="55"/>
      <c r="AR76" s="55"/>
      <c r="AS76" s="55">
        <v>0</v>
      </c>
      <c r="AT76" s="55"/>
      <c r="AU76" s="55"/>
      <c r="AV76" s="55"/>
      <c r="AW76" s="55"/>
      <c r="AX76" s="31">
        <f>AN76+AS76</f>
        <v>0</v>
      </c>
      <c r="AY76" s="31"/>
      <c r="AZ76" s="31"/>
      <c r="BA76" s="31"/>
      <c r="BB76" s="31"/>
      <c r="BC76" s="31">
        <f>AN76-Y76</f>
        <v>-187880</v>
      </c>
      <c r="BD76" s="31"/>
      <c r="BE76" s="31"/>
      <c r="BF76" s="31"/>
      <c r="BG76" s="31"/>
      <c r="BH76" s="31">
        <f>AS76-AD76</f>
        <v>0</v>
      </c>
      <c r="BI76" s="31"/>
      <c r="BJ76" s="31"/>
      <c r="BK76" s="31"/>
      <c r="BL76" s="31"/>
      <c r="BM76" s="31">
        <f>BC76+BH76</f>
        <v>-187880</v>
      </c>
      <c r="BN76" s="31"/>
      <c r="BO76" s="31"/>
      <c r="BP76" s="31"/>
      <c r="BQ76" s="31"/>
      <c r="BR76" s="9"/>
      <c r="BS76" s="9"/>
      <c r="BT76" s="9"/>
      <c r="BU76" s="9"/>
      <c r="BV76" s="9"/>
      <c r="BW76" s="9"/>
      <c r="BX76" s="9"/>
      <c r="BY76" s="9"/>
      <c r="BZ76" s="7"/>
    </row>
    <row r="77" spans="1:78" s="21" customFormat="1" ht="35.25" customHeight="1" x14ac:dyDescent="0.2">
      <c r="A77" s="119" t="s">
        <v>102</v>
      </c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20"/>
      <c r="X77" s="120"/>
      <c r="Y77" s="120"/>
      <c r="Z77" s="120"/>
      <c r="AA77" s="120"/>
      <c r="AB77" s="120"/>
      <c r="AC77" s="120"/>
      <c r="AD77" s="120"/>
      <c r="AE77" s="120"/>
      <c r="AF77" s="120"/>
      <c r="AG77" s="120"/>
      <c r="AH77" s="120"/>
      <c r="AI77" s="120"/>
      <c r="AJ77" s="120"/>
      <c r="AK77" s="120"/>
      <c r="AL77" s="120"/>
      <c r="AM77" s="120"/>
      <c r="AN77" s="120"/>
      <c r="AO77" s="120"/>
      <c r="AP77" s="120"/>
      <c r="AQ77" s="120"/>
      <c r="AR77" s="120"/>
      <c r="AS77" s="120"/>
      <c r="AT77" s="120"/>
      <c r="AU77" s="120"/>
      <c r="AV77" s="120"/>
      <c r="AW77" s="120"/>
      <c r="AX77" s="120"/>
      <c r="AY77" s="120"/>
      <c r="AZ77" s="120"/>
      <c r="BA77" s="120"/>
      <c r="BB77" s="120"/>
      <c r="BC77" s="120"/>
      <c r="BD77" s="120"/>
      <c r="BE77" s="120"/>
      <c r="BF77" s="120"/>
      <c r="BG77" s="120"/>
      <c r="BH77" s="120"/>
      <c r="BI77" s="120"/>
      <c r="BJ77" s="120"/>
      <c r="BK77" s="120"/>
      <c r="BL77" s="120"/>
      <c r="BM77" s="120"/>
      <c r="BN77" s="120"/>
      <c r="BO77" s="120"/>
      <c r="BP77" s="120"/>
      <c r="BQ77" s="121"/>
      <c r="BR77" s="9"/>
      <c r="BS77" s="9"/>
      <c r="BT77" s="9"/>
      <c r="BU77" s="9"/>
      <c r="BV77" s="9"/>
      <c r="BW77" s="9"/>
      <c r="BX77" s="9"/>
      <c r="BY77" s="9"/>
      <c r="BZ77" s="7"/>
    </row>
    <row r="78" spans="1:78" s="17" customFormat="1" ht="15.75" x14ac:dyDescent="0.2">
      <c r="A78" s="57">
        <v>0</v>
      </c>
      <c r="B78" s="57"/>
      <c r="C78" s="58" t="s">
        <v>77</v>
      </c>
      <c r="D78" s="59"/>
      <c r="E78" s="59"/>
      <c r="F78" s="59"/>
      <c r="G78" s="59"/>
      <c r="H78" s="59"/>
      <c r="I78" s="60"/>
      <c r="J78" s="61" t="s">
        <v>64</v>
      </c>
      <c r="K78" s="61"/>
      <c r="L78" s="61"/>
      <c r="M78" s="61"/>
      <c r="N78" s="61"/>
      <c r="O78" s="58" t="s">
        <v>64</v>
      </c>
      <c r="P78" s="59"/>
      <c r="Q78" s="59"/>
      <c r="R78" s="59"/>
      <c r="S78" s="59"/>
      <c r="T78" s="59"/>
      <c r="U78" s="59"/>
      <c r="V78" s="59"/>
      <c r="W78" s="59"/>
      <c r="X78" s="60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19"/>
      <c r="BS78" s="19"/>
      <c r="BT78" s="19"/>
      <c r="BU78" s="19"/>
      <c r="BV78" s="19"/>
      <c r="BW78" s="19"/>
      <c r="BX78" s="19"/>
      <c r="BY78" s="19"/>
      <c r="BZ78" s="20"/>
    </row>
    <row r="79" spans="1:78" ht="38.25" customHeight="1" x14ac:dyDescent="0.2">
      <c r="A79" s="47">
        <v>0</v>
      </c>
      <c r="B79" s="47"/>
      <c r="C79" s="48" t="s">
        <v>78</v>
      </c>
      <c r="D79" s="49"/>
      <c r="E79" s="49"/>
      <c r="F79" s="49"/>
      <c r="G79" s="49"/>
      <c r="H79" s="49"/>
      <c r="I79" s="50"/>
      <c r="J79" s="51" t="s">
        <v>79</v>
      </c>
      <c r="K79" s="51"/>
      <c r="L79" s="51"/>
      <c r="M79" s="51"/>
      <c r="N79" s="51"/>
      <c r="O79" s="52" t="s">
        <v>76</v>
      </c>
      <c r="P79" s="53"/>
      <c r="Q79" s="53"/>
      <c r="R79" s="53"/>
      <c r="S79" s="53"/>
      <c r="T79" s="53"/>
      <c r="U79" s="53"/>
      <c r="V79" s="53"/>
      <c r="W79" s="53"/>
      <c r="X79" s="54"/>
      <c r="Y79" s="55">
        <v>100</v>
      </c>
      <c r="Z79" s="55"/>
      <c r="AA79" s="55"/>
      <c r="AB79" s="55"/>
      <c r="AC79" s="55"/>
      <c r="AD79" s="55">
        <v>0</v>
      </c>
      <c r="AE79" s="55"/>
      <c r="AF79" s="55"/>
      <c r="AG79" s="55"/>
      <c r="AH79" s="55"/>
      <c r="AI79" s="55">
        <f>Y79+AD79</f>
        <v>100</v>
      </c>
      <c r="AJ79" s="55"/>
      <c r="AK79" s="55"/>
      <c r="AL79" s="55"/>
      <c r="AM79" s="55"/>
      <c r="AN79" s="55">
        <v>88</v>
      </c>
      <c r="AO79" s="55"/>
      <c r="AP79" s="55"/>
      <c r="AQ79" s="55"/>
      <c r="AR79" s="55"/>
      <c r="AS79" s="55">
        <v>0</v>
      </c>
      <c r="AT79" s="55"/>
      <c r="AU79" s="55"/>
      <c r="AV79" s="55"/>
      <c r="AW79" s="55"/>
      <c r="AX79" s="31">
        <f>AN79+AS79</f>
        <v>88</v>
      </c>
      <c r="AY79" s="31"/>
      <c r="AZ79" s="31"/>
      <c r="BA79" s="31"/>
      <c r="BB79" s="31"/>
      <c r="BC79" s="31">
        <f>AN79-Y79</f>
        <v>-12</v>
      </c>
      <c r="BD79" s="31"/>
      <c r="BE79" s="31"/>
      <c r="BF79" s="31"/>
      <c r="BG79" s="31"/>
      <c r="BH79" s="31">
        <f>AS79-AD79</f>
        <v>0</v>
      </c>
      <c r="BI79" s="31"/>
      <c r="BJ79" s="31"/>
      <c r="BK79" s="31"/>
      <c r="BL79" s="31"/>
      <c r="BM79" s="31">
        <f>BC79+BH79</f>
        <v>-12</v>
      </c>
      <c r="BN79" s="31"/>
      <c r="BO79" s="31"/>
      <c r="BP79" s="31"/>
      <c r="BQ79" s="31"/>
      <c r="BR79" s="9"/>
      <c r="BS79" s="9"/>
      <c r="BT79" s="9"/>
      <c r="BU79" s="9"/>
      <c r="BV79" s="9"/>
      <c r="BW79" s="9"/>
      <c r="BX79" s="9"/>
      <c r="BY79" s="9"/>
      <c r="BZ79" s="7"/>
    </row>
    <row r="80" spans="1:78" s="21" customFormat="1" ht="38.25" customHeight="1" x14ac:dyDescent="0.2">
      <c r="A80" s="119" t="s">
        <v>102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120"/>
      <c r="AG80" s="120"/>
      <c r="AH80" s="120"/>
      <c r="AI80" s="120"/>
      <c r="AJ80" s="120"/>
      <c r="AK80" s="120"/>
      <c r="AL80" s="120"/>
      <c r="AM80" s="120"/>
      <c r="AN80" s="120"/>
      <c r="AO80" s="120"/>
      <c r="AP80" s="120"/>
      <c r="AQ80" s="120"/>
      <c r="AR80" s="120"/>
      <c r="AS80" s="120"/>
      <c r="AT80" s="120"/>
      <c r="AU80" s="120"/>
      <c r="AV80" s="120"/>
      <c r="AW80" s="120"/>
      <c r="AX80" s="120"/>
      <c r="AY80" s="120"/>
      <c r="AZ80" s="120"/>
      <c r="BA80" s="120"/>
      <c r="BB80" s="120"/>
      <c r="BC80" s="120"/>
      <c r="BD80" s="120"/>
      <c r="BE80" s="120"/>
      <c r="BF80" s="120"/>
      <c r="BG80" s="120"/>
      <c r="BH80" s="120"/>
      <c r="BI80" s="120"/>
      <c r="BJ80" s="120"/>
      <c r="BK80" s="120"/>
      <c r="BL80" s="120"/>
      <c r="BM80" s="120"/>
      <c r="BN80" s="120"/>
      <c r="BO80" s="120"/>
      <c r="BP80" s="120"/>
      <c r="BQ80" s="121"/>
      <c r="BR80" s="9"/>
      <c r="BS80" s="9"/>
      <c r="BT80" s="9"/>
      <c r="BU80" s="9"/>
      <c r="BV80" s="9"/>
      <c r="BW80" s="9"/>
      <c r="BX80" s="9"/>
      <c r="BY80" s="9"/>
      <c r="BZ80" s="7"/>
    </row>
    <row r="81" spans="1:78" s="21" customFormat="1" ht="38.25" customHeight="1" x14ac:dyDescent="0.2">
      <c r="A81" s="119" t="s">
        <v>106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120"/>
      <c r="AT81" s="120"/>
      <c r="AU81" s="120"/>
      <c r="AV81" s="120"/>
      <c r="AW81" s="12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  <c r="BH81" s="120"/>
      <c r="BI81" s="120"/>
      <c r="BJ81" s="120"/>
      <c r="BK81" s="120"/>
      <c r="BL81" s="120"/>
      <c r="BM81" s="120"/>
      <c r="BN81" s="120"/>
      <c r="BO81" s="120"/>
      <c r="BP81" s="120"/>
      <c r="BQ81" s="121"/>
      <c r="BR81" s="9"/>
      <c r="BS81" s="9"/>
      <c r="BT81" s="9"/>
      <c r="BU81" s="9"/>
      <c r="BV81" s="9"/>
      <c r="BW81" s="9"/>
      <c r="BX81" s="9"/>
      <c r="BY81" s="9"/>
      <c r="BZ81" s="7"/>
    </row>
    <row r="83" spans="1:78" ht="15.95" customHeight="1" x14ac:dyDescent="0.2">
      <c r="A83" s="72" t="s">
        <v>52</v>
      </c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</row>
    <row r="84" spans="1:78" ht="77.25" customHeight="1" x14ac:dyDescent="0.2">
      <c r="A84" s="112" t="s">
        <v>104</v>
      </c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112"/>
      <c r="AT84" s="112"/>
      <c r="AU84" s="112"/>
      <c r="AV84" s="112"/>
      <c r="AW84" s="112"/>
      <c r="AX84" s="112"/>
      <c r="AY84" s="112"/>
      <c r="AZ84" s="112"/>
      <c r="BA84" s="112"/>
      <c r="BB84" s="112"/>
      <c r="BC84" s="112"/>
      <c r="BD84" s="112"/>
      <c r="BE84" s="112"/>
      <c r="BF84" s="112"/>
      <c r="BG84" s="112"/>
      <c r="BH84" s="112"/>
      <c r="BI84" s="112"/>
      <c r="BJ84" s="112"/>
      <c r="BK84" s="112"/>
      <c r="BL84" s="112"/>
    </row>
    <row r="85" spans="1:78" ht="15.95" customHeight="1" x14ac:dyDescent="0.2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6" spans="1:78" ht="15.95" customHeight="1" x14ac:dyDescent="0.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7" spans="1:78" ht="18" customHeight="1" x14ac:dyDescent="0.25">
      <c r="A87" s="41" t="s">
        <v>82</v>
      </c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23"/>
      <c r="AO87" s="23"/>
      <c r="AP87" s="44" t="s">
        <v>89</v>
      </c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</row>
    <row r="88" spans="1:78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40" t="s">
        <v>10</v>
      </c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30"/>
      <c r="AO88" s="30"/>
      <c r="AP88" s="40" t="s">
        <v>11</v>
      </c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</row>
    <row r="89" spans="1:78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</row>
    <row r="90" spans="1:78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</row>
    <row r="91" spans="1:78" ht="18" customHeight="1" x14ac:dyDescent="0.25">
      <c r="A91" s="41" t="s">
        <v>90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23"/>
      <c r="AO91" s="23"/>
      <c r="AP91" s="44" t="s">
        <v>91</v>
      </c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</row>
    <row r="92" spans="1:78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40" t="s">
        <v>10</v>
      </c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30"/>
      <c r="AO92" s="30"/>
      <c r="AP92" s="40" t="s">
        <v>11</v>
      </c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</row>
  </sheetData>
  <mergeCells count="410">
    <mergeCell ref="A83:BL83"/>
    <mergeCell ref="A84:BL84"/>
    <mergeCell ref="A36:F36"/>
    <mergeCell ref="G36:BL36"/>
    <mergeCell ref="A59:B60"/>
    <mergeCell ref="C59:I60"/>
    <mergeCell ref="J59:N60"/>
    <mergeCell ref="O59:X60"/>
    <mergeCell ref="A39:BQ39"/>
    <mergeCell ref="A38:BQ38"/>
    <mergeCell ref="A46:BQ46"/>
    <mergeCell ref="A67:BQ67"/>
    <mergeCell ref="A72:BQ72"/>
    <mergeCell ref="A77:BQ77"/>
    <mergeCell ref="A80:BQ80"/>
    <mergeCell ref="A81:BQ81"/>
    <mergeCell ref="BN43:BQ43"/>
    <mergeCell ref="AA40:AO40"/>
    <mergeCell ref="AP40:BC40"/>
    <mergeCell ref="BD40:BQ40"/>
    <mergeCell ref="AP42:AT42"/>
    <mergeCell ref="AU41:AY41"/>
    <mergeCell ref="AP41:AT41"/>
    <mergeCell ref="AF41:AJ41"/>
    <mergeCell ref="BN41:BQ41"/>
    <mergeCell ref="BI41:BM41"/>
    <mergeCell ref="AK41:AO41"/>
    <mergeCell ref="G34:BL34"/>
    <mergeCell ref="A35:F35"/>
    <mergeCell ref="G35:BL35"/>
    <mergeCell ref="BD41:BH41"/>
    <mergeCell ref="AZ41:BC41"/>
    <mergeCell ref="G27:BL27"/>
    <mergeCell ref="V51:Z51"/>
    <mergeCell ref="AZ42:BC42"/>
    <mergeCell ref="BD42:BH42"/>
    <mergeCell ref="BI42:BM42"/>
    <mergeCell ref="A25:F25"/>
    <mergeCell ref="G25:BL25"/>
    <mergeCell ref="A26:F26"/>
    <mergeCell ref="G26:BL26"/>
    <mergeCell ref="A27:F27"/>
    <mergeCell ref="AF44:AJ44"/>
    <mergeCell ref="BM60:BQ60"/>
    <mergeCell ref="BH60:BL60"/>
    <mergeCell ref="BC60:BG60"/>
    <mergeCell ref="AZ44:BC44"/>
    <mergeCell ref="BD44:BH44"/>
    <mergeCell ref="BI44:BM44"/>
    <mergeCell ref="AU42:AY42"/>
    <mergeCell ref="AW51:BA51"/>
    <mergeCell ref="A49:BL49"/>
    <mergeCell ref="AP43:AT43"/>
    <mergeCell ref="BG51:BL51"/>
    <mergeCell ref="AW50:BL50"/>
    <mergeCell ref="AA43:AE43"/>
    <mergeCell ref="AK44:AO44"/>
    <mergeCell ref="AP44:AT44"/>
    <mergeCell ref="AG50:AV50"/>
    <mergeCell ref="Q50:AF50"/>
    <mergeCell ref="AQ51:AV51"/>
    <mergeCell ref="Q51:U51"/>
    <mergeCell ref="A43:B43"/>
    <mergeCell ref="AZ43:BC43"/>
    <mergeCell ref="AG51:AK51"/>
    <mergeCell ref="AA51:AF51"/>
    <mergeCell ref="A61:B61"/>
    <mergeCell ref="J61:N61"/>
    <mergeCell ref="O61:X61"/>
    <mergeCell ref="Y61:AC61"/>
    <mergeCell ref="AD61:AH61"/>
    <mergeCell ref="A63:B63"/>
    <mergeCell ref="A62:B62"/>
    <mergeCell ref="AK43:AO43"/>
    <mergeCell ref="AF43:AJ43"/>
    <mergeCell ref="A54:P54"/>
    <mergeCell ref="Q54:U54"/>
    <mergeCell ref="A48:BL48"/>
    <mergeCell ref="AQ54:AV54"/>
    <mergeCell ref="BG54:BL54"/>
    <mergeCell ref="Y59:AM59"/>
    <mergeCell ref="AN59:BB59"/>
    <mergeCell ref="BC59:BQ59"/>
    <mergeCell ref="AW54:BA54"/>
    <mergeCell ref="A53:P53"/>
    <mergeCell ref="AQ52:AV52"/>
    <mergeCell ref="AL52:AP52"/>
    <mergeCell ref="A52:P52"/>
    <mergeCell ref="A50:P51"/>
    <mergeCell ref="AG52:AK52"/>
    <mergeCell ref="Q52:U52"/>
    <mergeCell ref="C61:I61"/>
    <mergeCell ref="AN61:AR61"/>
    <mergeCell ref="AI61:AM61"/>
    <mergeCell ref="Q53:U53"/>
    <mergeCell ref="AD60:AH60"/>
    <mergeCell ref="AX60:BB60"/>
    <mergeCell ref="AS60:AW60"/>
    <mergeCell ref="AX61:BB61"/>
    <mergeCell ref="AA52:AF52"/>
    <mergeCell ref="AN62:AR62"/>
    <mergeCell ref="AS62:AW62"/>
    <mergeCell ref="V54:Z54"/>
    <mergeCell ref="AA54:AF54"/>
    <mergeCell ref="AG54:AK54"/>
    <mergeCell ref="AL54:AP54"/>
    <mergeCell ref="AI60:AM60"/>
    <mergeCell ref="Y60:AC60"/>
    <mergeCell ref="AD62:AH62"/>
    <mergeCell ref="AD63:AH63"/>
    <mergeCell ref="C62:I62"/>
    <mergeCell ref="J62:N62"/>
    <mergeCell ref="O62:X62"/>
    <mergeCell ref="Y62:AC62"/>
    <mergeCell ref="C63:I63"/>
    <mergeCell ref="J63:N63"/>
    <mergeCell ref="O63:X63"/>
    <mergeCell ref="Y63:AC63"/>
    <mergeCell ref="V53:Z53"/>
    <mergeCell ref="AL53:AP53"/>
    <mergeCell ref="AS61:AW61"/>
    <mergeCell ref="AW53:BA53"/>
    <mergeCell ref="AW55:BA55"/>
    <mergeCell ref="BM63:BQ63"/>
    <mergeCell ref="BH63:BL63"/>
    <mergeCell ref="BC61:BG61"/>
    <mergeCell ref="BH61:BL61"/>
    <mergeCell ref="BM61:BQ61"/>
    <mergeCell ref="BM62:BQ62"/>
    <mergeCell ref="BH62:BL62"/>
    <mergeCell ref="BC62:BG62"/>
    <mergeCell ref="AI63:AM63"/>
    <mergeCell ref="AN63:AR63"/>
    <mergeCell ref="AS63:AW63"/>
    <mergeCell ref="AX63:BB63"/>
    <mergeCell ref="BC63:BG63"/>
    <mergeCell ref="AN60:AR60"/>
    <mergeCell ref="AX62:BB62"/>
    <mergeCell ref="AI62:AM62"/>
    <mergeCell ref="A57:BQ57"/>
    <mergeCell ref="BB54:BF54"/>
    <mergeCell ref="AG53:AK53"/>
    <mergeCell ref="BB53:BF53"/>
    <mergeCell ref="BB51:BF51"/>
    <mergeCell ref="AL51:AP51"/>
    <mergeCell ref="AU45:AY45"/>
    <mergeCell ref="AQ53:AV53"/>
    <mergeCell ref="AO2:BL6"/>
    <mergeCell ref="A7:BL7"/>
    <mergeCell ref="A8:BL8"/>
    <mergeCell ref="A9:BL9"/>
    <mergeCell ref="AA44:AE44"/>
    <mergeCell ref="AA41:AE41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L14:AW14"/>
    <mergeCell ref="BC14:BL14"/>
    <mergeCell ref="AK42:AO42"/>
    <mergeCell ref="C43:Z43"/>
    <mergeCell ref="AU44:AY44"/>
    <mergeCell ref="AW52:BA52"/>
    <mergeCell ref="BB52:BF52"/>
    <mergeCell ref="BN45:BQ45"/>
    <mergeCell ref="BN44:BQ44"/>
    <mergeCell ref="AU43:AY43"/>
    <mergeCell ref="BI43:BM43"/>
    <mergeCell ref="BD43:BH43"/>
    <mergeCell ref="BI45:BM45"/>
    <mergeCell ref="BG52:BL52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C40:Z41"/>
    <mergeCell ref="C42:Z42"/>
    <mergeCell ref="AA42:AE42"/>
    <mergeCell ref="AF42:AJ42"/>
    <mergeCell ref="A34:F34"/>
    <mergeCell ref="A23:BL23"/>
    <mergeCell ref="A24:F24"/>
    <mergeCell ref="BN42:BQ42"/>
    <mergeCell ref="G24:BL24"/>
    <mergeCell ref="BB55:BF55"/>
    <mergeCell ref="BG55:BL55"/>
    <mergeCell ref="A55:P55"/>
    <mergeCell ref="Q55:U55"/>
    <mergeCell ref="V55:Z55"/>
    <mergeCell ref="AA55:AF55"/>
    <mergeCell ref="AG55:AK55"/>
    <mergeCell ref="AL55:AP55"/>
    <mergeCell ref="AQ55:AV55"/>
    <mergeCell ref="A45:B45"/>
    <mergeCell ref="C45:Z45"/>
    <mergeCell ref="AA45:AE45"/>
    <mergeCell ref="AF45:AJ45"/>
    <mergeCell ref="AK45:AO45"/>
    <mergeCell ref="AP45:AT45"/>
    <mergeCell ref="A44:B44"/>
    <mergeCell ref="C44:Z44"/>
    <mergeCell ref="V52:Z52"/>
    <mergeCell ref="AA53:AF53"/>
    <mergeCell ref="AZ45:BC45"/>
    <mergeCell ref="BD45:BH45"/>
    <mergeCell ref="BG53:BL53"/>
    <mergeCell ref="AN64:AR64"/>
    <mergeCell ref="AS64:AW64"/>
    <mergeCell ref="AX64:BB64"/>
    <mergeCell ref="BC64:BG64"/>
    <mergeCell ref="BH64:BL64"/>
    <mergeCell ref="BM64:BQ64"/>
    <mergeCell ref="A64:B64"/>
    <mergeCell ref="C64:I64"/>
    <mergeCell ref="J64:N64"/>
    <mergeCell ref="O64:X64"/>
    <mergeCell ref="Y64:AC64"/>
    <mergeCell ref="AD64:AH64"/>
    <mergeCell ref="AI64:AM64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I65:AM65"/>
    <mergeCell ref="AN65:AR65"/>
    <mergeCell ref="AS65:AW65"/>
    <mergeCell ref="AX65:BB65"/>
    <mergeCell ref="BC65:BG65"/>
    <mergeCell ref="BH65:BL65"/>
    <mergeCell ref="A65:B65"/>
    <mergeCell ref="C65:I65"/>
    <mergeCell ref="J65:N65"/>
    <mergeCell ref="O65:X65"/>
    <mergeCell ref="Y65:AC65"/>
    <mergeCell ref="AD65:AH65"/>
    <mergeCell ref="AX66:BB66"/>
    <mergeCell ref="BC66:BG66"/>
    <mergeCell ref="BH66:BL66"/>
    <mergeCell ref="BM66:BQ66"/>
    <mergeCell ref="A68:B68"/>
    <mergeCell ref="C68:I68"/>
    <mergeCell ref="J68:N68"/>
    <mergeCell ref="O68:X68"/>
    <mergeCell ref="Y68:AC68"/>
    <mergeCell ref="AD68:AH68"/>
    <mergeCell ref="BM68:BQ68"/>
    <mergeCell ref="AI68:AM68"/>
    <mergeCell ref="AN68:AR68"/>
    <mergeCell ref="AS68:AW68"/>
    <mergeCell ref="AX68:BB68"/>
    <mergeCell ref="BC68:BG68"/>
    <mergeCell ref="BH68:BL68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M71:BQ71"/>
    <mergeCell ref="A73:B73"/>
    <mergeCell ref="C73:I73"/>
    <mergeCell ref="J73:N73"/>
    <mergeCell ref="O73:X73"/>
    <mergeCell ref="Y73:AC73"/>
    <mergeCell ref="AD73:AH73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BM74:BQ74"/>
    <mergeCell ref="A75:B75"/>
    <mergeCell ref="C75:I75"/>
    <mergeCell ref="J75:N75"/>
    <mergeCell ref="O75:X75"/>
    <mergeCell ref="Y75:AC75"/>
    <mergeCell ref="AD75:AH75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BM76:BQ76"/>
    <mergeCell ref="A78:B78"/>
    <mergeCell ref="C78:I78"/>
    <mergeCell ref="J78:N78"/>
    <mergeCell ref="O78:X78"/>
    <mergeCell ref="Y78:AC78"/>
    <mergeCell ref="AD78:AH78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S76:AW76"/>
    <mergeCell ref="AI75:AM75"/>
    <mergeCell ref="AN75:AR75"/>
    <mergeCell ref="AS75:AW75"/>
    <mergeCell ref="AX75:BB75"/>
    <mergeCell ref="BC75:BG75"/>
    <mergeCell ref="BH75:BL75"/>
    <mergeCell ref="AX76:BB76"/>
    <mergeCell ref="BM79:BQ79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9:BB79"/>
    <mergeCell ref="BC79:BG79"/>
    <mergeCell ref="BH79:BL79"/>
    <mergeCell ref="AP92:BH92"/>
    <mergeCell ref="A91:V91"/>
    <mergeCell ref="W91:AM91"/>
    <mergeCell ref="AP91:BH91"/>
    <mergeCell ref="W92:AM92"/>
    <mergeCell ref="AP88:BH88"/>
    <mergeCell ref="W88:AM88"/>
    <mergeCell ref="A87:V87"/>
    <mergeCell ref="W87:AM87"/>
    <mergeCell ref="AP87:BH87"/>
    <mergeCell ref="BC76:BG76"/>
    <mergeCell ref="BH76:BL76"/>
    <mergeCell ref="AX74:BB74"/>
    <mergeCell ref="BC74:BG74"/>
    <mergeCell ref="BH74:BL74"/>
    <mergeCell ref="AX71:BB71"/>
    <mergeCell ref="BC71:BG71"/>
    <mergeCell ref="BB15:BL15"/>
    <mergeCell ref="L15:AW15"/>
    <mergeCell ref="L17:AW17"/>
    <mergeCell ref="BC17:BL17"/>
    <mergeCell ref="L18:AW18"/>
    <mergeCell ref="BB18:BL18"/>
    <mergeCell ref="L20:R20"/>
    <mergeCell ref="BC20:BL20"/>
    <mergeCell ref="T20:Z20"/>
    <mergeCell ref="AC20:AY20"/>
    <mergeCell ref="AC21:AY21"/>
    <mergeCell ref="L21:R21"/>
    <mergeCell ref="T21:Z21"/>
    <mergeCell ref="BC21:BL21"/>
    <mergeCell ref="BH71:BL71"/>
    <mergeCell ref="AX69:BB69"/>
    <mergeCell ref="BC69:BG69"/>
  </mergeCells>
  <phoneticPr fontId="0" type="noConversion"/>
  <conditionalFormatting sqref="C63">
    <cfRule type="cellIs" dxfId="31" priority="33" stopIfTrue="1" operator="equal">
      <formula>$C62</formula>
    </cfRule>
  </conditionalFormatting>
  <conditionalFormatting sqref="A63:B63">
    <cfRule type="cellIs" dxfId="30" priority="34" stopIfTrue="1" operator="equal">
      <formula>0</formula>
    </cfRule>
  </conditionalFormatting>
  <conditionalFormatting sqref="C64">
    <cfRule type="cellIs" dxfId="29" priority="31" stopIfTrue="1" operator="equal">
      <formula>$C63</formula>
    </cfRule>
  </conditionalFormatting>
  <conditionalFormatting sqref="A64:B64">
    <cfRule type="cellIs" dxfId="28" priority="32" stopIfTrue="1" operator="equal">
      <formula>0</formula>
    </cfRule>
  </conditionalFormatting>
  <conditionalFormatting sqref="C65">
    <cfRule type="cellIs" dxfId="27" priority="29" stopIfTrue="1" operator="equal">
      <formula>$C64</formula>
    </cfRule>
  </conditionalFormatting>
  <conditionalFormatting sqref="A65:B65">
    <cfRule type="cellIs" dxfId="26" priority="30" stopIfTrue="1" operator="equal">
      <formula>0</formula>
    </cfRule>
  </conditionalFormatting>
  <conditionalFormatting sqref="C66">
    <cfRule type="cellIs" dxfId="25" priority="27" stopIfTrue="1" operator="equal">
      <formula>$C65</formula>
    </cfRule>
  </conditionalFormatting>
  <conditionalFormatting sqref="A66:B66">
    <cfRule type="cellIs" dxfId="24" priority="28" stopIfTrue="1" operator="equal">
      <formula>0</formula>
    </cfRule>
  </conditionalFormatting>
  <conditionalFormatting sqref="C68">
    <cfRule type="cellIs" dxfId="23" priority="25" stopIfTrue="1" operator="equal">
      <formula>$C66</formula>
    </cfRule>
  </conditionalFormatting>
  <conditionalFormatting sqref="A68:B68">
    <cfRule type="cellIs" dxfId="22" priority="26" stopIfTrue="1" operator="equal">
      <formula>0</formula>
    </cfRule>
  </conditionalFormatting>
  <conditionalFormatting sqref="C69">
    <cfRule type="cellIs" dxfId="21" priority="23" stopIfTrue="1" operator="equal">
      <formula>$C68</formula>
    </cfRule>
  </conditionalFormatting>
  <conditionalFormatting sqref="A69:B69">
    <cfRule type="cellIs" dxfId="20" priority="24" stopIfTrue="1" operator="equal">
      <formula>0</formula>
    </cfRule>
  </conditionalFormatting>
  <conditionalFormatting sqref="C70">
    <cfRule type="cellIs" dxfId="19" priority="21" stopIfTrue="1" operator="equal">
      <formula>$C69</formula>
    </cfRule>
  </conditionalFormatting>
  <conditionalFormatting sqref="A70:B70">
    <cfRule type="cellIs" dxfId="18" priority="22" stopIfTrue="1" operator="equal">
      <formula>0</formula>
    </cfRule>
  </conditionalFormatting>
  <conditionalFormatting sqref="C71">
    <cfRule type="cellIs" dxfId="17" priority="19" stopIfTrue="1" operator="equal">
      <formula>$C70</formula>
    </cfRule>
  </conditionalFormatting>
  <conditionalFormatting sqref="A71:B71">
    <cfRule type="cellIs" dxfId="16" priority="20" stopIfTrue="1" operator="equal">
      <formula>0</formula>
    </cfRule>
  </conditionalFormatting>
  <conditionalFormatting sqref="C73">
    <cfRule type="cellIs" dxfId="15" priority="17" stopIfTrue="1" operator="equal">
      <formula>$C71</formula>
    </cfRule>
  </conditionalFormatting>
  <conditionalFormatting sqref="A73:B73">
    <cfRule type="cellIs" dxfId="14" priority="18" stopIfTrue="1" operator="equal">
      <formula>0</formula>
    </cfRule>
  </conditionalFormatting>
  <conditionalFormatting sqref="C74">
    <cfRule type="cellIs" dxfId="13" priority="15" stopIfTrue="1" operator="equal">
      <formula>$C73</formula>
    </cfRule>
  </conditionalFormatting>
  <conditionalFormatting sqref="A74:B74">
    <cfRule type="cellIs" dxfId="12" priority="16" stopIfTrue="1" operator="equal">
      <formula>0</formula>
    </cfRule>
  </conditionalFormatting>
  <conditionalFormatting sqref="C75">
    <cfRule type="cellIs" dxfId="11" priority="13" stopIfTrue="1" operator="equal">
      <formula>$C74</formula>
    </cfRule>
  </conditionalFormatting>
  <conditionalFormatting sqref="A75:B75">
    <cfRule type="cellIs" dxfId="10" priority="14" stopIfTrue="1" operator="equal">
      <formula>0</formula>
    </cfRule>
  </conditionalFormatting>
  <conditionalFormatting sqref="C76">
    <cfRule type="cellIs" dxfId="9" priority="11" stopIfTrue="1" operator="equal">
      <formula>$C75</formula>
    </cfRule>
  </conditionalFormatting>
  <conditionalFormatting sqref="A76:B76 A77">
    <cfRule type="cellIs" dxfId="8" priority="12" stopIfTrue="1" operator="equal">
      <formula>0</formula>
    </cfRule>
  </conditionalFormatting>
  <conditionalFormatting sqref="C78">
    <cfRule type="cellIs" dxfId="7" priority="9" stopIfTrue="1" operator="equal">
      <formula>$C76</formula>
    </cfRule>
  </conditionalFormatting>
  <conditionalFormatting sqref="A78:B78">
    <cfRule type="cellIs" dxfId="6" priority="10" stopIfTrue="1" operator="equal">
      <formula>0</formula>
    </cfRule>
  </conditionalFormatting>
  <conditionalFormatting sqref="C79">
    <cfRule type="cellIs" dxfId="5" priority="7" stopIfTrue="1" operator="equal">
      <formula>$C78</formula>
    </cfRule>
  </conditionalFormatting>
  <conditionalFormatting sqref="A79:B79">
    <cfRule type="cellIs" dxfId="4" priority="8" stopIfTrue="1" operator="equal">
      <formula>0</formula>
    </cfRule>
  </conditionalFormatting>
  <conditionalFormatting sqref="A80:A81">
    <cfRule type="cellIs" dxfId="3" priority="4" stopIfTrue="1" operator="equal">
      <formula>0</formula>
    </cfRule>
  </conditionalFormatting>
  <conditionalFormatting sqref="A72">
    <cfRule type="cellIs" dxfId="2" priority="3" stopIfTrue="1" operator="equal">
      <formula>0</formula>
    </cfRule>
  </conditionalFormatting>
  <conditionalFormatting sqref="A67">
    <cfRule type="cellIs" dxfId="1" priority="2" stopIfTrue="1" operator="equal">
      <formula>0</formula>
    </cfRule>
  </conditionalFormatting>
  <conditionalFormatting sqref="A46">
    <cfRule type="cellIs" dxfId="0" priority="1" stopIfTrue="1" operator="equal">
      <formula>0</formula>
    </cfRule>
  </conditionalFormatting>
  <pageMargins left="0.31496062992125984" right="0.31496062992125984" top="0.78740157480314965" bottom="0.39370078740157483" header="0" footer="0"/>
  <pageSetup paperSize="9" scale="64" fitToHeight="999" orientation="landscape" r:id="rId1"/>
  <headerFooter alignWithMargins="0"/>
  <rowBreaks count="2" manualBreakCount="2">
    <brk id="45" max="68" man="1"/>
    <brk id="71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КПК0214082</vt:lpstr>
      <vt:lpstr>КПК0214082!Область_друку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Олена</cp:lastModifiedBy>
  <cp:lastPrinted>2021-01-27T12:57:41Z</cp:lastPrinted>
  <dcterms:created xsi:type="dcterms:W3CDTF">2016-08-10T10:53:25Z</dcterms:created>
  <dcterms:modified xsi:type="dcterms:W3CDTF">2021-01-28T12:52:00Z</dcterms:modified>
</cp:coreProperties>
</file>